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tiepzae\Downloads\"/>
    </mc:Choice>
  </mc:AlternateContent>
  <xr:revisionPtr revIDLastSave="0" documentId="8_{D15B830C-9593-4FAC-90A9-A9E5E3158CEA}" xr6:coauthVersionLast="47" xr6:coauthVersionMax="47" xr10:uidLastSave="{00000000-0000-0000-0000-000000000000}"/>
  <bookViews>
    <workbookView xWindow="-110" yWindow="-110" windowWidth="19420" windowHeight="11500" xr2:uid="{3BBAA22E-8F50-4F31-A609-EBBF09569619}"/>
  </bookViews>
  <sheets>
    <sheet name="READ ME" sheetId="2" r:id="rId1"/>
    <sheet name="Due Diligence Questionnaire" sheetId="3" r:id="rId2"/>
  </sheets>
  <externalReferences>
    <externalReference r:id="rId3"/>
    <externalReference r:id="rId4"/>
    <externalReference r:id="rId5"/>
    <externalReference r:id="rId6"/>
  </externalReferences>
  <definedNames>
    <definedName name="_xlnm._FilterDatabase" localSheetId="1" hidden="1">'Due Diligence Questionnaire'!$B$11:$M$138</definedName>
    <definedName name="AddFormulaColumnHeading">#REF!</definedName>
    <definedName name="Advertising">#REF!</definedName>
    <definedName name="Answer">#REF!</definedName>
    <definedName name="AnswersData">#REF!</definedName>
    <definedName name="AnswersYNVali">#REF!</definedName>
    <definedName name="AnswerYesNo">#REF!</definedName>
    <definedName name="AnswerYN">#REF!</definedName>
    <definedName name="as">#REF!</definedName>
    <definedName name="assessment_scoring">#REF!</definedName>
    <definedName name="Audit_Services">#REF!</definedName>
    <definedName name="Building___Facility">#REF!</definedName>
    <definedName name="Building___Facility_Management">#REF!</definedName>
    <definedName name="Building_and_Facility_Management">#REF!</definedName>
    <definedName name="Building_Costs">#REF!</definedName>
    <definedName name="Business__Financial___Insurance_Data">#REF!</definedName>
    <definedName name="Call_Center">#REF!</definedName>
    <definedName name="Cloud_Control_ID">#REF!</definedName>
    <definedName name="Conduct">#REF!</definedName>
    <definedName name="Construction">#REF!</definedName>
    <definedName name="Consulting_Services">#REF!</definedName>
    <definedName name="Consulting_services_legal">#REF!</definedName>
    <definedName name="Consumer_Products">#REF!</definedName>
    <definedName name="control_scoring">#REF!</definedName>
    <definedName name="ControlPractice" localSheetId="1">#REF!</definedName>
    <definedName name="ControlPractice">#REF!</definedName>
    <definedName name="ControlPractice2" localSheetId="1">#REF!</definedName>
    <definedName name="ControlPractice2">#REF!</definedName>
    <definedName name="CPI_2012">#REF!</definedName>
    <definedName name="Creative_Agencies">#REF!</definedName>
    <definedName name="Credit">#REF!</definedName>
    <definedName name="crit" localSheetId="1">[4]Rating!#REF!</definedName>
    <definedName name="crit">#REF!</definedName>
    <definedName name="crit2" localSheetId="1">[4]Rating!#REF!</definedName>
    <definedName name="crit2">#REF!</definedName>
    <definedName name="criticality" localSheetId="1">#REF!</definedName>
    <definedName name="criticality">#REF!</definedName>
    <definedName name="criticality2" localSheetId="1">#REF!</definedName>
    <definedName name="criticality2">#REF!</definedName>
    <definedName name="DataPrivacy">#REF!</definedName>
    <definedName name="DeliveryModel" localSheetId="1">#REF!</definedName>
    <definedName name="DeliveryModel">#REF!</definedName>
    <definedName name="Digital_Advertising">#REF!</definedName>
    <definedName name="Domains">#REF!</definedName>
    <definedName name="dsds">#REF!</definedName>
    <definedName name="Employee_Benefits">#REF!</definedName>
    <definedName name="Energy">#REF!</definedName>
    <definedName name="Exempt">#REF!</definedName>
    <definedName name="Facilities">#REF!</definedName>
    <definedName name="Facility_Related_Consulting">#REF!</definedName>
    <definedName name="Filter">#REF!</definedName>
    <definedName name="Fleet">#REF!</definedName>
    <definedName name="freq">'[2]RCSA Link'!#REF!</definedName>
    <definedName name="FundingAndLiquidity">#REF!</definedName>
    <definedName name="General___Administrative">#REF!</definedName>
    <definedName name="General_and_administrative">#REF!</definedName>
    <definedName name="Hard_FM">#REF!</definedName>
    <definedName name="Human_Resources">#REF!</definedName>
    <definedName name="Impact">#REF!</definedName>
    <definedName name="ImplementationStatus">#REF!</definedName>
    <definedName name="inherent_scoring">#REF!</definedName>
    <definedName name="Insurance">#REF!</definedName>
    <definedName name="Insurance_Data">#REF!</definedName>
    <definedName name="Integrated_FM_services">#REF!</definedName>
    <definedName name="IT_Infrastructure">#REF!</definedName>
    <definedName name="IT_Professional_Services">#REF!</definedName>
    <definedName name="L1_Category">#REF!</definedName>
    <definedName name="L2_Category">#REF!</definedName>
    <definedName name="L3_Category">#REF!</definedName>
    <definedName name="lambdaMinus">#REF!</definedName>
    <definedName name="lambdaPlus">#REF!</definedName>
    <definedName name="Logistics">#REF!</definedName>
    <definedName name="M">#REF!</definedName>
    <definedName name="Market_Research">#REF!</definedName>
    <definedName name="Marketing">#REF!</definedName>
    <definedName name="Marketing_Agencies">#REF!</definedName>
    <definedName name="Marketing_Print">#REF!</definedName>
    <definedName name="max">#REF!</definedName>
    <definedName name="maxs" localSheetId="1">#REF!</definedName>
    <definedName name="maxs">#REF!</definedName>
    <definedName name="Media">#REF!</definedName>
    <definedName name="MICE">#REF!</definedName>
    <definedName name="min" localSheetId="1">[4]Rating!#REF!</definedName>
    <definedName name="min">#REF!</definedName>
    <definedName name="mins" localSheetId="1">#REF!</definedName>
    <definedName name="mins">#REF!</definedName>
    <definedName name="MMinus">#REF!</definedName>
    <definedName name="MPlus">#REF!</definedName>
    <definedName name="multiple_dropdown">#REF!</definedName>
    <definedName name="muParam">#REF!</definedName>
    <definedName name="muParamMinus">#REF!</definedName>
    <definedName name="muParamPlus">#REF!</definedName>
    <definedName name="n">#REF!</definedName>
    <definedName name="Non_Operational__Automated_Controls">#REF!</definedName>
    <definedName name="Non_Operational__Manual_Controls">#REF!</definedName>
    <definedName name="Non_Operational__Semi_Automated">#REF!</definedName>
    <definedName name="Not_Applicable_to_Cloud">#REF!</definedName>
    <definedName name="NOT_MAPPED_TO_CUSTOM_TREE">#REF!</definedName>
    <definedName name="OE_Name">[3]Cover!$L$19</definedName>
    <definedName name="Office_Equipment">#REF!</definedName>
    <definedName name="Office_Support">#REF!</definedName>
    <definedName name="omega">#REF!</definedName>
    <definedName name="omegaMinus">#REF!</definedName>
    <definedName name="omegaPlus">#REF!</definedName>
    <definedName name="Operational">#REF!</definedName>
    <definedName name="Packaging_and_Raw_Materials">#REF!</definedName>
    <definedName name="plambda">#REF!</definedName>
    <definedName name="pM">#REF!</definedName>
    <definedName name="poi_param">#REF!</definedName>
    <definedName name="pomega">#REF!</definedName>
    <definedName name="Processes">#REF!</definedName>
    <definedName name="Professional_Service">#REF!</definedName>
    <definedName name="Promotional_Items">#REF!</definedName>
    <definedName name="pWC">#REF!</definedName>
    <definedName name="Questionnaire">#REF!</definedName>
    <definedName name="R_WC">#REF!</definedName>
    <definedName name="Recruiting">#REF!</definedName>
    <definedName name="RedFlags">#REF!</definedName>
    <definedName name="regulatory">#REF!</definedName>
    <definedName name="Regulatory2" localSheetId="1">#REF!</definedName>
    <definedName name="Regulatory2">#REF!</definedName>
    <definedName name="RiskRegister">#REF!</definedName>
    <definedName name="score">#REF!</definedName>
    <definedName name="sigma">#REF!</definedName>
    <definedName name="sigma_name">#REF!</definedName>
    <definedName name="sigma_val">#REF!</definedName>
    <definedName name="sigParam">#REF!</definedName>
    <definedName name="SigParamMinus">#REF!</definedName>
    <definedName name="SigParamPlus">#REF!</definedName>
    <definedName name="simFreq">'[2]RCSA Link'!#REF!</definedName>
    <definedName name="simMu">'[2]RCSA Link'!#REF!</definedName>
    <definedName name="simNum">'[2]RCSA Link'!#REF!</definedName>
    <definedName name="simSigma">'[2]RCSA Link'!#REF!</definedName>
    <definedName name="Soft_FM___Catering">#REF!</definedName>
    <definedName name="Soft_FM___Landscaping">#REF!</definedName>
    <definedName name="Soft_FM___Security">#REF!</definedName>
    <definedName name="Soft_FM_Cleaning">#REF!</definedName>
    <definedName name="Software">#REF!</definedName>
    <definedName name="Sponsoring">#REF!</definedName>
    <definedName name="StandardID" localSheetId="1">#REF!</definedName>
    <definedName name="StandardID">#REF!</definedName>
    <definedName name="Strategy">#REF!</definedName>
    <definedName name="SubProcesses">#REF!</definedName>
    <definedName name="Tax_Services">#REF!</definedName>
    <definedName name="Temporary_Labor">#REF!</definedName>
    <definedName name="TFMinus">#REF!</definedName>
    <definedName name="TFPlus">#REF!</definedName>
    <definedName name="Trade_Fairs_and_Events">#REF!</definedName>
    <definedName name="Training">#REF!</definedName>
    <definedName name="Transport">#REF!</definedName>
    <definedName name="Travel">#REF!</definedName>
    <definedName name="Travel___Fleet">#REF!</definedName>
    <definedName name="TrueFalseMinus">#REF!</definedName>
    <definedName name="TrueFalsePlus">#REF!</definedName>
    <definedName name="Type_Questionnaire" localSheetId="1">#REF!</definedName>
    <definedName name="Type_Questionnaire">#REF!</definedName>
    <definedName name="Unclassified">#REF!</definedName>
    <definedName name="Utilities">#REF!</definedName>
    <definedName name="valori">#REF!</definedName>
    <definedName name="WC">#REF!</definedName>
    <definedName name="WC_2">#REF!</definedName>
    <definedName name="WCMinus">#REF!</definedName>
    <definedName name="WCPlus">#REF!</definedName>
    <definedName name="Workflow">#REF!</definedName>
    <definedName name="Workforce_Managemen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8" i="3" l="1"/>
  <c r="I138" i="3" s="1"/>
  <c r="H137" i="3"/>
  <c r="I137" i="3" s="1"/>
  <c r="H136" i="3"/>
  <c r="I136" i="3" s="1"/>
  <c r="H135" i="3"/>
  <c r="I135" i="3" s="1"/>
  <c r="H134" i="3"/>
  <c r="I134" i="3" s="1"/>
  <c r="H133" i="3"/>
  <c r="I133" i="3" s="1"/>
  <c r="H132" i="3"/>
  <c r="I132" i="3" s="1"/>
  <c r="H131" i="3"/>
  <c r="I131" i="3" s="1"/>
  <c r="H130" i="3"/>
  <c r="I130" i="3" s="1"/>
  <c r="H129" i="3"/>
  <c r="I129" i="3" s="1"/>
  <c r="H128" i="3"/>
  <c r="I128" i="3" s="1"/>
  <c r="H127" i="3"/>
  <c r="I127" i="3" s="1"/>
  <c r="H126" i="3"/>
  <c r="I126" i="3" s="1"/>
  <c r="H125" i="3"/>
  <c r="I125" i="3" s="1"/>
  <c r="H124" i="3"/>
  <c r="I124" i="3" s="1"/>
  <c r="H123" i="3"/>
  <c r="I123" i="3" s="1"/>
  <c r="H122" i="3"/>
  <c r="I122" i="3" s="1"/>
  <c r="H121" i="3"/>
  <c r="I121" i="3" s="1"/>
  <c r="H120" i="3"/>
  <c r="I120" i="3" s="1"/>
  <c r="H119" i="3"/>
  <c r="I119" i="3" s="1"/>
  <c r="H118" i="3"/>
  <c r="I118" i="3" s="1"/>
  <c r="H117" i="3"/>
  <c r="I117" i="3" s="1"/>
  <c r="H116" i="3"/>
  <c r="I116" i="3" s="1"/>
  <c r="H115" i="3"/>
  <c r="I115" i="3" s="1"/>
  <c r="H114" i="3"/>
  <c r="I114" i="3" s="1"/>
  <c r="H113" i="3"/>
  <c r="I113" i="3" s="1"/>
  <c r="H112" i="3"/>
  <c r="I112" i="3" s="1"/>
  <c r="H111" i="3"/>
  <c r="I111" i="3" s="1"/>
  <c r="H110" i="3"/>
  <c r="I110" i="3" s="1"/>
  <c r="H109" i="3"/>
  <c r="I109" i="3" s="1"/>
  <c r="H108" i="3"/>
  <c r="I108" i="3" s="1"/>
  <c r="H107" i="3"/>
  <c r="I107" i="3" s="1"/>
  <c r="H106" i="3"/>
  <c r="I106" i="3" s="1"/>
  <c r="H105" i="3"/>
  <c r="I105" i="3" s="1"/>
  <c r="H104" i="3"/>
  <c r="I104" i="3" s="1"/>
  <c r="H103" i="3"/>
  <c r="I103" i="3" s="1"/>
  <c r="H102" i="3"/>
  <c r="I102" i="3" s="1"/>
  <c r="H101" i="3"/>
  <c r="I101" i="3" s="1"/>
  <c r="H100" i="3"/>
  <c r="I100" i="3" s="1"/>
  <c r="H99" i="3"/>
  <c r="I99" i="3" s="1"/>
  <c r="H98" i="3"/>
  <c r="I98" i="3" s="1"/>
  <c r="H97" i="3"/>
  <c r="I97" i="3" s="1"/>
  <c r="H96" i="3"/>
  <c r="I96" i="3" s="1"/>
  <c r="H95" i="3"/>
  <c r="I95" i="3" s="1"/>
  <c r="H94" i="3"/>
  <c r="I94" i="3" s="1"/>
  <c r="H93" i="3"/>
  <c r="I93" i="3" s="1"/>
  <c r="H92" i="3"/>
  <c r="I92" i="3" s="1"/>
  <c r="H91" i="3"/>
  <c r="I91" i="3" s="1"/>
  <c r="H90" i="3"/>
  <c r="I90" i="3" s="1"/>
  <c r="H89" i="3"/>
  <c r="I89" i="3" s="1"/>
  <c r="H88" i="3"/>
  <c r="I88" i="3" s="1"/>
  <c r="H87" i="3"/>
  <c r="I87" i="3" s="1"/>
  <c r="H86" i="3"/>
  <c r="I86" i="3" s="1"/>
  <c r="H85" i="3"/>
  <c r="I85" i="3" s="1"/>
  <c r="H84" i="3"/>
  <c r="I84" i="3" s="1"/>
  <c r="H83" i="3"/>
  <c r="I83" i="3" s="1"/>
  <c r="H82" i="3"/>
  <c r="I82" i="3" s="1"/>
  <c r="H81" i="3"/>
  <c r="I81" i="3" s="1"/>
  <c r="H80" i="3"/>
  <c r="I80" i="3" s="1"/>
  <c r="H79" i="3"/>
  <c r="I79" i="3" s="1"/>
  <c r="H78" i="3"/>
  <c r="I78" i="3" s="1"/>
  <c r="H77" i="3"/>
  <c r="I77" i="3" s="1"/>
  <c r="H76" i="3"/>
  <c r="I76" i="3" s="1"/>
  <c r="H75" i="3"/>
  <c r="I75" i="3" s="1"/>
  <c r="H74" i="3"/>
  <c r="I74" i="3" s="1"/>
  <c r="H73" i="3"/>
  <c r="I73" i="3" s="1"/>
  <c r="H72" i="3"/>
  <c r="I72" i="3" s="1"/>
  <c r="H71" i="3"/>
  <c r="I71" i="3" s="1"/>
  <c r="H70" i="3"/>
  <c r="I70" i="3" s="1"/>
  <c r="H69" i="3"/>
  <c r="I69" i="3" s="1"/>
  <c r="H68" i="3"/>
  <c r="I68" i="3" s="1"/>
  <c r="H67" i="3"/>
  <c r="I67" i="3" s="1"/>
  <c r="H66" i="3"/>
  <c r="I66" i="3" s="1"/>
  <c r="H65" i="3"/>
  <c r="I65" i="3" s="1"/>
  <c r="H64" i="3"/>
  <c r="I64" i="3" s="1"/>
  <c r="H63" i="3"/>
  <c r="I63" i="3" s="1"/>
  <c r="H62" i="3"/>
  <c r="I62" i="3" s="1"/>
  <c r="H61" i="3"/>
  <c r="I61" i="3" s="1"/>
  <c r="H60" i="3"/>
  <c r="I60" i="3" s="1"/>
  <c r="H59" i="3"/>
  <c r="I59" i="3" s="1"/>
  <c r="H58" i="3"/>
  <c r="I58" i="3" s="1"/>
  <c r="H57" i="3"/>
  <c r="I57" i="3" s="1"/>
  <c r="H56" i="3"/>
  <c r="I56" i="3" s="1"/>
  <c r="H55" i="3"/>
  <c r="I55" i="3" s="1"/>
  <c r="H54" i="3"/>
  <c r="I54" i="3" s="1"/>
  <c r="H53" i="3"/>
  <c r="I53" i="3" s="1"/>
  <c r="H52" i="3"/>
  <c r="I52" i="3" s="1"/>
  <c r="H51" i="3"/>
  <c r="I51" i="3" s="1"/>
  <c r="H50" i="3"/>
  <c r="I50" i="3" s="1"/>
  <c r="H49" i="3"/>
  <c r="I49" i="3" s="1"/>
  <c r="H48" i="3"/>
  <c r="I48" i="3" s="1"/>
  <c r="H47" i="3"/>
  <c r="I47" i="3" s="1"/>
  <c r="H46" i="3"/>
  <c r="I46" i="3" s="1"/>
  <c r="H45" i="3"/>
  <c r="I45" i="3" s="1"/>
  <c r="H44" i="3"/>
  <c r="I44" i="3" s="1"/>
  <c r="H43" i="3"/>
  <c r="I43" i="3" s="1"/>
  <c r="H42" i="3"/>
  <c r="I42" i="3" s="1"/>
  <c r="H41" i="3"/>
  <c r="I41" i="3" s="1"/>
  <c r="H40" i="3"/>
  <c r="I40" i="3" s="1"/>
  <c r="H39" i="3"/>
  <c r="I39" i="3" s="1"/>
  <c r="H38" i="3"/>
  <c r="I38" i="3" s="1"/>
  <c r="H37" i="3"/>
  <c r="I37" i="3" s="1"/>
  <c r="H36" i="3"/>
  <c r="I36" i="3" s="1"/>
  <c r="H35" i="3"/>
  <c r="I35" i="3" s="1"/>
  <c r="H34" i="3"/>
  <c r="I34" i="3" s="1"/>
  <c r="H33" i="3"/>
  <c r="I33" i="3" s="1"/>
  <c r="H32" i="3"/>
  <c r="I32" i="3" s="1"/>
  <c r="H31" i="3"/>
  <c r="I31" i="3" s="1"/>
  <c r="H30" i="3"/>
  <c r="I30" i="3" s="1"/>
  <c r="H29" i="3"/>
  <c r="I29" i="3" s="1"/>
  <c r="H28" i="3"/>
  <c r="I28" i="3" s="1"/>
  <c r="H27" i="3"/>
  <c r="I27" i="3" s="1"/>
  <c r="H26" i="3"/>
  <c r="I26" i="3" s="1"/>
  <c r="H25" i="3"/>
  <c r="I25" i="3" s="1"/>
  <c r="H24" i="3"/>
  <c r="I24" i="3" s="1"/>
  <c r="H23" i="3"/>
  <c r="I23" i="3" s="1"/>
  <c r="H22" i="3"/>
  <c r="I22" i="3" s="1"/>
  <c r="H21" i="3"/>
  <c r="I21" i="3" s="1"/>
  <c r="H20" i="3"/>
  <c r="I20" i="3" s="1"/>
  <c r="H19" i="3"/>
  <c r="I19" i="3" s="1"/>
  <c r="H18" i="3"/>
  <c r="I18" i="3" s="1"/>
  <c r="H17" i="3"/>
  <c r="I17" i="3" s="1"/>
  <c r="H16" i="3"/>
  <c r="I16" i="3" s="1"/>
  <c r="H15" i="3"/>
  <c r="I15" i="3" s="1"/>
  <c r="H14" i="3"/>
  <c r="I14" i="3" s="1"/>
  <c r="H13" i="3"/>
  <c r="I13" i="3" s="1"/>
  <c r="H12" i="3"/>
  <c r="I12" i="3" s="1"/>
  <c r="T7" i="3"/>
  <c r="M7" i="3"/>
  <c r="M8" i="3" s="1" a="1"/>
  <c r="M8" i="3" s="1"/>
  <c r="T6" i="3"/>
  <c r="T5" i="3"/>
  <c r="T4" i="3"/>
  <c r="K6" i="3" l="1"/>
  <c r="K7" i="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<sst xmlns="http://schemas.openxmlformats.org/spreadsheetml/2006/main" count="708" uniqueCount="344">
  <si>
    <t>TPCRM - Third-Party IS Due Diligence Questionnaire (DDQ)</t>
  </si>
  <si>
    <t>Please note:</t>
  </si>
  <si>
    <t>Green cells must be filled manually</t>
  </si>
  <si>
    <t>Yellow cells must be selected from the drop-down menu</t>
  </si>
  <si>
    <t>Gray cells will be generated automatically</t>
  </si>
  <si>
    <t>Orange cells must be filled by Allianz' IS qualified assessor</t>
  </si>
  <si>
    <t>Information Classification: Internal</t>
  </si>
  <si>
    <t>TPCRM - Toolbox - Third-Party IS Due Diligence Questionnaire (DDQ)</t>
  </si>
  <si>
    <t>Gap Severity</t>
  </si>
  <si>
    <t>Weight</t>
  </si>
  <si>
    <t>CEE</t>
  </si>
  <si>
    <t>Range</t>
  </si>
  <si>
    <t>Threshold</t>
  </si>
  <si>
    <t>Very high</t>
  </si>
  <si>
    <t>Inadequate</t>
  </si>
  <si>
    <t xml:space="preserve">TPCRM - Third-party IS Due Diligence Questionnaire </t>
  </si>
  <si>
    <t>Third Party Name:</t>
  </si>
  <si>
    <t>High</t>
  </si>
  <si>
    <t>Requires significant improvement</t>
  </si>
  <si>
    <t xml:space="preserve">This questionnaire is used for a due diligence check of the information security of a potential provider in relation to a specific service. </t>
  </si>
  <si>
    <t>Progress:</t>
  </si>
  <si>
    <t>Moderate</t>
  </si>
  <si>
    <t>Fair</t>
  </si>
  <si>
    <t>Compliance Score:</t>
  </si>
  <si>
    <t>Gap Severity Score:</t>
  </si>
  <si>
    <t>Low</t>
  </si>
  <si>
    <t>Adequate</t>
  </si>
  <si>
    <t>!</t>
  </si>
  <si>
    <t>Is the offered service is part of a valid certification in ISO/IEC 27001 or others? 
(If yes, a copy of the certificate including SOA must be provided with this questionnaire)</t>
  </si>
  <si>
    <t>Please Verify</t>
  </si>
  <si>
    <t>Due Diligence Evaluation (Control Environment Effectiveness)</t>
  </si>
  <si>
    <t>Very low</t>
  </si>
  <si>
    <t>Good</t>
  </si>
  <si>
    <t>&lt; 4</t>
  </si>
  <si>
    <t>Gap Severity weighting</t>
  </si>
  <si>
    <t>Severity Score threshholds</t>
  </si>
  <si>
    <t>Section for the Third Party to provide responses and comments to each question</t>
  </si>
  <si>
    <t>Section for the Allianz' IS Qualified Assessor</t>
  </si>
  <si>
    <t xml:space="preserve">No. </t>
  </si>
  <si>
    <t>Standard Reference</t>
  </si>
  <si>
    <t>Theme</t>
  </si>
  <si>
    <t>NIST CSF 2.0 Reference</t>
  </si>
  <si>
    <t>Question</t>
  </si>
  <si>
    <t>Response Required?</t>
  </si>
  <si>
    <r>
      <t xml:space="preserve">Response </t>
    </r>
    <r>
      <rPr>
        <sz val="12"/>
        <color theme="0"/>
        <rFont val="Aptos Narrow"/>
        <family val="2"/>
        <scheme val="minor"/>
      </rPr>
      <t xml:space="preserve">
</t>
    </r>
    <r>
      <rPr>
        <b/>
        <sz val="12"/>
        <color theme="0"/>
        <rFont val="Aptos Narrow"/>
        <family val="2"/>
        <scheme val="minor"/>
      </rPr>
      <t xml:space="preserve">(use the drop-down, </t>
    </r>
    <r>
      <rPr>
        <sz val="12"/>
        <color theme="0"/>
        <rFont val="Aptos Narrow"/>
        <family val="2"/>
        <scheme val="minor"/>
      </rPr>
      <t xml:space="preserve">
</t>
    </r>
    <r>
      <rPr>
        <b/>
        <sz val="12"/>
        <color rgb="FFC00000"/>
        <rFont val="Aptos Narrow"/>
        <family val="2"/>
        <scheme val="minor"/>
      </rPr>
      <t>verify preconfigured answers</t>
    </r>
    <r>
      <rPr>
        <b/>
        <sz val="12"/>
        <color theme="0"/>
        <rFont val="Aptos Narrow"/>
        <family val="2"/>
        <scheme val="minor"/>
      </rPr>
      <t>)</t>
    </r>
  </si>
  <si>
    <r>
      <t>Response Details</t>
    </r>
    <r>
      <rPr>
        <sz val="12"/>
        <color theme="0"/>
        <rFont val="Aptos Narrow"/>
        <family val="2"/>
        <scheme val="minor"/>
      </rPr>
      <t xml:space="preserve">
"Fully implemented and independently assessed": Provide information about the external attestation or certificate
"Fully implemented": Name the evidence 
"Partially Implemented", "Not in place":  Name compensation control or corrective measure
"Not Applicable": Justification why not applicable</t>
    </r>
  </si>
  <si>
    <r>
      <t>Additional comment</t>
    </r>
    <r>
      <rPr>
        <sz val="12"/>
        <color theme="0"/>
        <rFont val="Aptos Narrow"/>
        <family val="2"/>
        <scheme val="minor"/>
      </rPr>
      <t xml:space="preserve"> 
(free-text)</t>
    </r>
  </si>
  <si>
    <t>Gap Severity 
(use the dropdown)</t>
  </si>
  <si>
    <t>Mitigation</t>
  </si>
  <si>
    <t>TP related question</t>
  </si>
  <si>
    <t>5.1</t>
  </si>
  <si>
    <t>Organizational</t>
  </si>
  <si>
    <t>GV.RM-01,GV.RM-02,GV.RM-03,GV.RM-04,GV.RM-05,GV.RM-06,GV.PO-01,GV.PO-02,GV.OV,GV.OV-01,GV.OV-02,GV.OV-03,GV.SC,GV.SC-01,GV.SC-03,PR.AA-05,PR.DS,PR.DS-01</t>
  </si>
  <si>
    <t>Does your organization have an established, documented information security policy, including relevant topic-specific policies, that is formally defined, approved by management, communicated to relevant parties, and regularly reviewed to address the services provided? If yes, please provide supporting documentation.</t>
  </si>
  <si>
    <t>C</t>
  </si>
  <si>
    <t>5.2</t>
  </si>
  <si>
    <t>GV.RR,GV.SC-02,PR.AT-02</t>
  </si>
  <si>
    <t>Does your organization define and assign responsibility for information security management, including: 
- a designated senior information security officer (e.g., ISO/CISO), 
- a responsible contact for security incident management, and
- a responsible contact for service availability and business continuity, 
all covering the services provided? If yes, please specify the Name, Role, and Contact Details for each responsible party.</t>
  </si>
  <si>
    <t>5.3</t>
  </si>
  <si>
    <t>GV.OC-05,GV.PO,PR.AA-05,PR.DS-01,PR.DS-02,PR.DS-10</t>
  </si>
  <si>
    <t>Does your organization segregate conflicting duties and areas of responsibility to reduce the risk of unauthorized access, modification, or misuse of information or services related to the provided services?</t>
  </si>
  <si>
    <t>5.4</t>
  </si>
  <si>
    <t>GV.RR,GV.RR-01,GV.SC-02</t>
  </si>
  <si>
    <t>Does your organization require and promote the application of information security by all personnel, including employees, contractors, and third-party users, in accordance with established policies and procedures related to the services provided?</t>
  </si>
  <si>
    <t>5.5</t>
  </si>
  <si>
    <t>N.A.</t>
  </si>
  <si>
    <t>Does your organization have documented procedures and responsibilities for establishing, maintaining, and initiating contact with relevant authorities (e.g., law enforcement), including routine communication and incident-related reporting, related to the services provided? If yes, please provide supporting documentation.</t>
  </si>
  <si>
    <t>5.6</t>
  </si>
  <si>
    <t>Does your organization establish and maintain contact with relevant special interest groups, security forums, or professional associations to stay informed of emerging threats, best practices, or industry developments?</t>
  </si>
  <si>
    <t>5.7</t>
  </si>
  <si>
    <t>ID.RA-02,ID.RA-03,ID.RA-05,ID.RA-06,DE.AE-07</t>
  </si>
  <si>
    <t>Does your organization collect and analyze information related to information security threats in order to generate actionable threat intelligence related to the services provided? If yes, please describe the sources and methods used.</t>
  </si>
  <si>
    <t>5.8</t>
  </si>
  <si>
    <t>ID.AM-08</t>
  </si>
  <si>
    <t>Does your organization integrate information security into project management by conducting security assessments and defining security requirements during the initiation, development, enhancement, or upgrade of systems and services related to the services provided?</t>
  </si>
  <si>
    <t>5.9</t>
  </si>
  <si>
    <t>ID.AM,ID.AM-01,ID.AM-02,ID.AM-05,ID.AM-07,ID.AM-08,PR.PS-02,PR.PS-03</t>
  </si>
  <si>
    <t>Does your organization maintain an up-to-date inventory of information and associated assets, including information processing facilities, with clearly assigned and documented ownership and responsibilities related to the services provided?</t>
  </si>
  <si>
    <t>5.10</t>
  </si>
  <si>
    <t>PR.DS-01,PR.DS-02,PR.DS-10</t>
  </si>
  <si>
    <t>Does your organization define, document, and implement rules for the acceptable use and handling of information and associated assets, including procedures based on information classification, and ensure users are made aware of these rules prior to use?</t>
  </si>
  <si>
    <t>5.11</t>
  </si>
  <si>
    <t>Does your organization maintain a documented process to ensure all personnel and external parties return organizational assets upon termination or change of employment, contract, or agreement related to the services provided?</t>
  </si>
  <si>
    <t>5.12</t>
  </si>
  <si>
    <t>ID.AM,ID.AM-05,ID.AM-08</t>
  </si>
  <si>
    <t>Does your organization maintain a documented information classification policy and process that ensures information is classified based on confidentiality, integrity, availability, and relevant stakeholder requirements?</t>
  </si>
  <si>
    <t>5.13</t>
  </si>
  <si>
    <t>ID.AM,ID.AM-05,ID.AM-08,PR.DS-01,PR.DS-02,PR.DS-10</t>
  </si>
  <si>
    <t>Does your organization have defined and implemented procedures to ensure information and associated assets are appropriately labeled in accordance with the adopted classification scheme?</t>
  </si>
  <si>
    <t>5.14</t>
  </si>
  <si>
    <t>ID.AM-03,PR.AA-05,PR.DS-01,PR.DS-02,PR.DS-10</t>
  </si>
  <si>
    <t>Does your organization establish rules, procedures, and technical controls governing the secure transfer of information - both internally and externally - including through electronic messaging, and communicate these to employees while reflecting them in relevant contracts and agreements?</t>
  </si>
  <si>
    <t>5.15</t>
  </si>
  <si>
    <t>PR.AA,PR.AA-01,PR.AA-03,PR.AA-05,PR.DS-01,PR.DS-02,PR.DS-10</t>
  </si>
  <si>
    <t>Does your organization maintain access control rules for physical and logical access based on business needs, with a documented policy that is communicated to users and limits access to only what is necessary for their roles?</t>
  </si>
  <si>
    <t>5.16</t>
  </si>
  <si>
    <t>PR.AA-03,PR.AA-04,PR.AA-05</t>
  </si>
  <si>
    <t>Does your organization formally manage the full lifecycle of user identities, including registration, modification, and deactivation, related to the services provided?</t>
  </si>
  <si>
    <t>5.17</t>
  </si>
  <si>
    <t>PR.AA-03,PR.AA-05</t>
  </si>
  <si>
    <t>Does your organization maintain a formal process to manage the allocation and handling of authentication credentials, supported by a documented policy communicated to all users, that enforces secure practices such as interactive and complex password systems?</t>
  </si>
  <si>
    <t>5.18</t>
  </si>
  <si>
    <t>PR.AA,PR.AA-01,PR.AA-03,PR.AA-05</t>
  </si>
  <si>
    <t>Does your organization maintain a documented process for provisioning, reviewing, modifying, and removing user access rights related to the services provided, including regular reviews by asset owners and updates upon role changes or contract termination?</t>
  </si>
  <si>
    <t>5.19</t>
  </si>
  <si>
    <t>GV.RM-05,GV.OV,GV.OV-01,GV.OV-02,GV.OV-03,GV.SC,GV.SC-01,GV.SC-03,GV.SC-04,GV.SC-05,GV.SC-06,GV.SC-07,GV.SC-09,GV.SC-10,ID.AM-08,ID.RA-09,ID.RA-10,ID.IM-02</t>
  </si>
  <si>
    <t>Does your organization maintain a documented process to manage information security risks related to third and fourth party suppliers involved in delivering the services provided, including risk assessments, contract requirements, and safeguards to ensure secure delivery? If yes, please list all relevant suppliers in the response.</t>
  </si>
  <si>
    <t>5.20</t>
  </si>
  <si>
    <t>GV.OC-03,GV.OC-04,GV.OV-03,GV.SC,GV.SC-01,GV.SC-03,GV.SC-05,GV.SC-06,GV.SC-07,GV.SC-09,GV.SC-10,ID.RA-09,ID.RA-10</t>
  </si>
  <si>
    <t>Does your organization define and agree on appropriate information security requirements with each supplier based on the type of relationship, and ensure that supplier access to information assets and infrastructure is controlled and monitored?</t>
  </si>
  <si>
    <t>5.21</t>
  </si>
  <si>
    <t>GV.SC-01,GV.SC-03,GV.SC-09,GV.SC-10</t>
  </si>
  <si>
    <t>Does your organization have defined and implemented processes to manage information security risks within the ICT products and services supply chain, and include these requirements in supplier agreements where applicable?</t>
  </si>
  <si>
    <t>5.22</t>
  </si>
  <si>
    <t>GV.SC-01,GV.SC-04,GV.SC-09,GV.SC-10,ID.AM-04,ID.AM-08,ID.RA-02,ID.RA-03,ID.RA-09,ID.RA-10,DE.CM-06</t>
  </si>
  <si>
    <t>Does your organization regularly monitor and review supplier information security practices and manage changes in service delivery through a documented process that includes security and risk assessments?</t>
  </si>
  <si>
    <t>5.23</t>
  </si>
  <si>
    <t>Does your organization have defined and documented processes for the acquisition, use, management, and exit of cloud services, aligned with its information security requirements? If yes, please provide supporting documentation.</t>
  </si>
  <si>
    <t>5.24</t>
  </si>
  <si>
    <t>ID.IM-04,DE.AE-02,RS.MA,RS.MA-02</t>
  </si>
  <si>
    <t>Does your organization have a defined and communicated information security incident management process that includes roles, responsibilities, and procedures for identifying, responding to, and reporting all types of incidents, including data breaches related to the services provided?</t>
  </si>
  <si>
    <t>5.25</t>
  </si>
  <si>
    <t>DE.AE-02,DE.AE-04,DE.AE-08,RS.MA,RS.MA-03,RS.MA-05,RS.AN-03,RS.AN-08</t>
  </si>
  <si>
    <t>Does your organization maintain a documented process to assess information security events and decide if they should be classified as security incidents related to the services provided?</t>
  </si>
  <si>
    <t>5.26</t>
  </si>
  <si>
    <t>GV.SC-08,ID.IM-04,DE.AE,DE.AE-06,DE.AE-08,RS,RS.MA,RS.MA-01,RS.MA-02,RS.MA-04,RS.AN,RS.CO,RS.CO-02,RS.CO-03,RS.MI,RS.MI-01,RS.MI-02,RC.RP-01,RC.RP-02,RC.RP-05</t>
  </si>
  <si>
    <t>Does your organization maintain documented incident response procedures that guide responses based on the classification and severity of information security incidents? If yes, please provide supporting documentation.</t>
  </si>
  <si>
    <t>5.27</t>
  </si>
  <si>
    <t>ID.IM-03,ID.IM-04,RS.MA,RS.MA-01,RS.MA-02,RS.AN-03,RC.RP-06</t>
  </si>
  <si>
    <t>Does your organization have a documented process or framework to capture and apply knowledge gained from information security incidents to reduce the likelihood or impact of future incidents? If applicable, please provide details of any major data or information security breaches in the past three years involving customer data or services, and describe how lessons learned were integrated.</t>
  </si>
  <si>
    <t>5.28</t>
  </si>
  <si>
    <t>RS.MA,RS.MA-01,RS.MA-02,RS.AN,RS.AN-06,RS.AN-07,RC.CO,RC.CO-03</t>
  </si>
  <si>
    <t>Does your organization have defined procedures or a forensic readiness policy for the identification, collection, acquisition, and preservation of evidence related to information security incidents, ensuring that collected data can support internal investigations and be admissible in court?</t>
  </si>
  <si>
    <t>5.29</t>
  </si>
  <si>
    <t>PR.IR-03,RC</t>
  </si>
  <si>
    <t>Does your organization have an established and implemented Business Continuity Plan covering the provided service, which includes critical processes, recovery objectives, and incorporates information security considerations? If yes, are these plans supported by documented processes to maintain information security during disruptions and regularly validated for effectiveness?</t>
  </si>
  <si>
    <t>5.30</t>
  </si>
  <si>
    <t>Does your organization define, implement, and regularly test ICT readiness measures that support business continuity objectives and incorporate information security requirements for the services provided?</t>
  </si>
  <si>
    <t>5.31</t>
  </si>
  <si>
    <t>GV.OC-03,GV.OC-04,GV.SC-05,GV.SC-06,GV.SC-07</t>
  </si>
  <si>
    <t>Does your organization identify, document, and regularly update all applicable legal, statutory, regulatory, and contractual requirements related to information security for the services provided, including obligations concerning cryptographic controls, and implement processes to ensure ongoing compliance?</t>
  </si>
  <si>
    <t>5.32</t>
  </si>
  <si>
    <t>Does your organization maintain records of all intellectual property rights, including proprietary software licenses, and monitor for the use of unlicensed or unauthorized software related to the services provided?</t>
  </si>
  <si>
    <t>5.33</t>
  </si>
  <si>
    <t>PR.DS</t>
  </si>
  <si>
    <t>Does your organization protect records from loss, destruction, falsification, unauthorized access, and unauthorized release in accordance with applicable legislative, regulatory, contractual, and business requirements related to the services provided?</t>
  </si>
  <si>
    <t>5.34</t>
  </si>
  <si>
    <t>Does your organization identify and classify personally identifiable information (PII), and implement protections to meet all applicable legislative, regulatory, and contractual requirements related to PII for the services provided?</t>
  </si>
  <si>
    <t>5.35</t>
  </si>
  <si>
    <t>ID.IM-01,ID.IM-02</t>
  </si>
  <si>
    <t>Does your organization’s approach to managing information security - including control objectives, controls, policies, processes, and procedures - undergo regular independent reviews at planned intervals or following significant changes related to the services provided?</t>
  </si>
  <si>
    <t>5.36</t>
  </si>
  <si>
    <t>GV.PO</t>
  </si>
  <si>
    <t>Does your organization define, communicate, maintain, and regularly review rules for the acceptable use of information and information security procedures, and take measures to ensure compliance with these rules related to the services provided?</t>
  </si>
  <si>
    <t>5.37</t>
  </si>
  <si>
    <t>Does your organization document operating procedures and ensure they are made available to all personnel who need them related to the services provided?</t>
  </si>
  <si>
    <t>6.1</t>
  </si>
  <si>
    <t>People</t>
  </si>
  <si>
    <t>GV.RR-04,PR.DS-01,PR.DS-02,PR.DS-10</t>
  </si>
  <si>
    <t>Does your organization perform background checks on all candidates before hiring, based on business needs and risks, with management approval and compliance with relevant laws?</t>
  </si>
  <si>
    <t>6.2</t>
  </si>
  <si>
    <t>Does your organization include information security responsibilities in contractual agreements with employees, contractors, and third-party users, including confidentiality and non-disclosure obligations?</t>
  </si>
  <si>
    <t>6.3</t>
  </si>
  <si>
    <t>GV.RR-04,PR.AT,PR.AT-01,PR.AT-02</t>
  </si>
  <si>
    <t>Does your organization provide all personnel involved in delivering the services provided - including employees, contractors, and third-party users - with information security awareness training and updates on relevant policies and procedures at least annually, appropriate to their roles and responsibilities?</t>
  </si>
  <si>
    <t>6.4</t>
  </si>
  <si>
    <t>GV.RR-04</t>
  </si>
  <si>
    <t>Does your organization have a formally defined and communicated disciplinary process to take action against personnel who commit information security breaches related to the services provided?</t>
  </si>
  <si>
    <t>6.5</t>
  </si>
  <si>
    <t>Does your organization define, communicate, and enforce information security responsibilities that remain in effect after the termination or change of employment or contract, including for employees, contractors, and third-party users, related to the services provided?</t>
  </si>
  <si>
    <t>6.6</t>
  </si>
  <si>
    <t>GV.RR-04,PR.IR</t>
  </si>
  <si>
    <t>Does your organization require employees, contractors, and third-party users involved in delivering the services provided to sign confidentiality or non-disclosure agreements that reflect organizational information protection needs, and are these agreements documented, regularly reviewed, and maintained?</t>
  </si>
  <si>
    <t>6.7</t>
  </si>
  <si>
    <t>Does your organization define, implement, and maintain security measures for remote work to protect information accessed, processed, or stored outside organizational premises, including approved teleworking policies, secure access procedures, and the provision of necessary guidance and equipment, related to the services provided?</t>
  </si>
  <si>
    <t>6.8</t>
  </si>
  <si>
    <t>GV.RR-04,RS.MA-02</t>
  </si>
  <si>
    <t>Does your organization define, implement, and communicate a process requiring employees and contractors involved in delivering the services provided to report information security events and weaknesses in a timely manner through appropriate management channels, and ensure these reports are reviewed and addressed promptly?</t>
  </si>
  <si>
    <t>7.1</t>
  </si>
  <si>
    <t>Physical</t>
  </si>
  <si>
    <t>PR.AA-06</t>
  </si>
  <si>
    <t>Does your organization define, implement and maintain security perimeters to protect areas containing information and associated assets related to the services provided, ensuring sensitive or critical areas are segregated and appropriately controlled?</t>
  </si>
  <si>
    <t>7.2</t>
  </si>
  <si>
    <t>Does your organization implement appropriate entry controls to secure areas, ensuring that only authorized personnel have access, and that delivery or loading areas are controlled and separated from information processing facilities related to the services provided?</t>
  </si>
  <si>
    <t>7.3</t>
  </si>
  <si>
    <t>Does your organization ensure that offices, rooms, and facilities are securely designed, configured, and maintained - through processes such as locking procedures and clear desk policies - to protect information and associated assets related to the services provided?</t>
  </si>
  <si>
    <t>7.4</t>
  </si>
  <si>
    <t>PR.AA-06,DE.CM-02,DE.CM-03</t>
  </si>
  <si>
    <t>Does your organization continuously monitor premises to detect and prevent unauthorized physical access to areas containing information and associated assets related to the services provided?</t>
  </si>
  <si>
    <t>7.5</t>
  </si>
  <si>
    <t>PR.IR-02</t>
  </si>
  <si>
    <t>Does your organization design and implement physical and environmental protection measures to safeguard against natural disasters, malicious attacks, accidents, and other physical threats related to the services provided?</t>
  </si>
  <si>
    <t>7.6</t>
  </si>
  <si>
    <t>Does your organization define, implement, and enforce additional protection measures - including policies and processes - for personnel working in secure areas related to the services provided?</t>
  </si>
  <si>
    <t>7.7</t>
  </si>
  <si>
    <t>PR.DS-01</t>
  </si>
  <si>
    <t>Does your organization define, communicate, and enforce a clear desk and clear screen policy for papers, removable storage media, and information processing facilities related to the services provided?</t>
  </si>
  <si>
    <t>7.8</t>
  </si>
  <si>
    <t>Does your organization define and implement measures to site and protect equipment to minimize risks from environmental threats, hazards, and unauthorized access related to the services provided?</t>
  </si>
  <si>
    <t>7.9</t>
  </si>
  <si>
    <t>Does your organization define, communicate, and implement security measures for off-site assets that address the specific risks involved related to the services provided?</t>
  </si>
  <si>
    <t>7.10</t>
  </si>
  <si>
    <t>ID.AM-08,PR.DS-01</t>
  </si>
  <si>
    <t>Does your organization define, implement, and communicate policies and procedures for managing storage media, including removable media - covering use, transport, storage, and secure disposal - based on the classification of the information stored, and include measures such as spot checks to ensure compliance for the services provided?</t>
  </si>
  <si>
    <t>7.11</t>
  </si>
  <si>
    <t>Does your organization ensure that supporting utilities (e.g., power supply, UPS, backup generators) are adequate for the systems they support, and are they regularly inspected and tested to ensure continuity of information systems related to the services provided?</t>
  </si>
  <si>
    <t>7.12</t>
  </si>
  <si>
    <t>Does your organization assess and implement protections for power and telecommunications cabling that carry data or support information services to prevent interception, interference, or damage, in relation to the services provided?</t>
  </si>
  <si>
    <t>7.13</t>
  </si>
  <si>
    <t>Does your organization define and follow a documented maintenance schedule to ensure that equipment supporting the services provided is correctly maintained to preserve its availability and integrity?</t>
  </si>
  <si>
    <t>7.14</t>
  </si>
  <si>
    <t>Does your organization define, implement, and communicate a policy and process to verify that sensitive data and licensed software are securely removed or overwritten from equipment containing storage media (like computers, hard drives, USB sticks) before disposal or reuse, ensuring proper verification is conducted for the services provided?</t>
  </si>
  <si>
    <t>8.1</t>
  </si>
  <si>
    <t>Technological</t>
  </si>
  <si>
    <t>Does your organization define, implement, and communicate policies and technical controls to protect user endpoint devices - including mobile devices - and address risks such as theft, use of unsecured networks, and unattended equipment, all approved by management for the services provided?</t>
  </si>
  <si>
    <t>8.2</t>
  </si>
  <si>
    <t>PR.AA,PR.AA-01,PR.AA-02,PR.AA-05,PR.DS-01,PR.DS-02,PR.DS-10</t>
  </si>
  <si>
    <t>Does your organization restrict, manage, and monitor the allocation and use of privileged access rights for the services provided, ensuring they are separately controlled from standard user accounts?</t>
  </si>
  <si>
    <t>8.3</t>
  </si>
  <si>
    <t>PR.AA,PR.AA-02,PR.AA-05,PR.DS-01,PR.DS-02,PR.DS-10</t>
  </si>
  <si>
    <t>Does your organization restrict access to information and associated assets based on a defined access control policy and rules, ensuring only authorized users can access them in relation to the services provided?</t>
  </si>
  <si>
    <t>8.4</t>
  </si>
  <si>
    <t>Does your organization manage and restrict read and write access to source code, development tools, and software libraries to ensure only authorized personnel can access them in relation to the services provided?</t>
  </si>
  <si>
    <t>8.5</t>
  </si>
  <si>
    <t>PR.AA-01,PR.AA-02,PR.AA-03,PR.AA-05,PR.PS</t>
  </si>
  <si>
    <t>Does your organization implement secure authentication technologies and procedures - such as Multi-Factor Authentication and secure log-on methods - based on access requirements and risk, particularly for administrative access related to the services provided? If yes, please describe the current methods used.</t>
  </si>
  <si>
    <t>8.6</t>
  </si>
  <si>
    <t>PR.IR-04</t>
  </si>
  <si>
    <t>Does your organization define, implement, and maintain a capacity management process to monitor and adjust the use of resources according to current and expected requirements for the services provided?</t>
  </si>
  <si>
    <t>8.7</t>
  </si>
  <si>
    <t>Does your organization implement and maintain malware protection on all relevant systems - including workstations and servers - and define processes to detect, prevent, and recover from malware infections related to the services provided?</t>
  </si>
  <si>
    <t>8.8</t>
  </si>
  <si>
    <t>ID.RA-01,PR.DS-01,PR.PS</t>
  </si>
  <si>
    <t>Does your organization maintain a documented vulnerability management process covering the identification, assessment, and remediation of technical vulnerabilities related to the services provided, including regular scanning of internet-facing systems and timely response to newly discovered threats? If applicable, please describe the SLAs for vulnerability remediation.</t>
  </si>
  <si>
    <t>8.9</t>
  </si>
  <si>
    <t>PR.PS,PR.PS-01</t>
  </si>
  <si>
    <t>Does your organization define, document, implement, monitor, and regularly review secure configurations for hardware, software, services, and networks related to the services provided?</t>
  </si>
  <si>
    <t>8.10</t>
  </si>
  <si>
    <t>Does your organization have defined and implemented processes to securely delete information from systems, devices, and storage media when no longer required, in line with applicable requirements for the services provided?</t>
  </si>
  <si>
    <t>8.11</t>
  </si>
  <si>
    <t>Does your organization define and implement data masking techniques - such as pseudonymization or obfuscation - for protecting sensitive data in accordance with access control policies and business requirements, particularly in non-production environments like development, testing, or training systems?</t>
  </si>
  <si>
    <t>8.12</t>
  </si>
  <si>
    <t>Does your organization define, implement, and maintain data leakage prevention (DLP) measures across systems, networks, and devices that process, store, or transmit sensitive information, to detect and prevent unauthorized data exfiltration or exposure related to the services provided?</t>
  </si>
  <si>
    <t>8.13</t>
  </si>
  <si>
    <t>PR.DS-11,RC,RC.RP,RC.RP-03,RC.RP-06</t>
  </si>
  <si>
    <t>Does your organization define, implement, and regularly test backup policies and procedures for information, software, and systems in accordance with agreed requirements and relevant legal frameworks for the services provided?</t>
  </si>
  <si>
    <t>8.14</t>
  </si>
  <si>
    <t>PR.PS,PR.IR-03</t>
  </si>
  <si>
    <t>Does your organization implement redundancy in information processing facilities - such as backup power supplies, network paths, or hardware components - to ensure availability requirements for the services provided are met?</t>
  </si>
  <si>
    <t>8.15</t>
  </si>
  <si>
    <t>PR.PS-04,DE.AE-03</t>
  </si>
  <si>
    <t>Does your organization implement and maintain logging of security-relevant events for the services provided, including continuous monitoring (e.g., via SIEM), protection of logs against tampering or unauthorized access, and regular review of logs by authorized personnel?</t>
  </si>
  <si>
    <t>8.16</t>
  </si>
  <si>
    <t>ID.RA-02,ID.RA-03,DE,DE.CM,DE.CM-01,DE.CM-03,DE.CM-06,DE.CM-09,DE.AE,DE.AE-03</t>
  </si>
  <si>
    <t>Does your organization monitor systems related to the services provided to detect anomalies or unusual activities - such as unexpected user behavior, unusual network traffic, or system errors - and have processes in place to investigate and respond to these events?</t>
  </si>
  <si>
    <t>8.17</t>
  </si>
  <si>
    <t>PR.DS-01,PR.DS-02,PR.DS-10,PR.PS-04</t>
  </si>
  <si>
    <t>Does your organization ensure all information processing systems’ clocks are synchronized to a single, reliable reference time source to support accurate logging and event correlation for the services provided?</t>
  </si>
  <si>
    <t>8.18</t>
  </si>
  <si>
    <t>PR.AA-05</t>
  </si>
  <si>
    <t>Does your organization restrict and closely monitor the use of utility programs that can override system and application controls for the services provided?</t>
  </si>
  <si>
    <t>8.19</t>
  </si>
  <si>
    <t>PR.DS-01,PR.PS-05</t>
  </si>
  <si>
    <t>Does your organization have a documented process to control and restrict the installation of software on operational systems for the services provided?</t>
  </si>
  <si>
    <t>8.20</t>
  </si>
  <si>
    <t>ID.AM-03,PR.DS-02,PR.IR-01</t>
  </si>
  <si>
    <t>Does your organization have a documented process to secure, manage, and control networks and network services to protect information in systems and applications related to the services provided?</t>
  </si>
  <si>
    <t>8.21</t>
  </si>
  <si>
    <t>ID.AM-03,PR.IR-01</t>
  </si>
  <si>
    <t>Does your organization identify, implement, and monitor security mechanisms, service levels, and security requirements for all network services, including those covered by internal and outsourced service agreements?</t>
  </si>
  <si>
    <t>8.22</t>
  </si>
  <si>
    <t>ID.AM-03,PR.DS-01,PR.DS-02,PR.DS-10,PR.IR-01</t>
  </si>
  <si>
    <t>Does your organization segregate groups of information services, users, and information systems on the network, enforcing network segmentation to restrict communication between different segments according to their functions or security needs?</t>
  </si>
  <si>
    <t>8.23</t>
  </si>
  <si>
    <t>Does your organization manage and restrict access to external websites to reduce the risk of exposure to malicious content, using measures such as web filtering, URL blacklisting, or proxy servers?</t>
  </si>
  <si>
    <t>8.24</t>
  </si>
  <si>
    <t>Does your organization define and implement policies for effective use of cryptography, including encryption of confidential and personal data (in transit and at rest), and comprehensive cryptographic key management throughout its lifecycle?</t>
  </si>
  <si>
    <t>8.25</t>
  </si>
  <si>
    <t>PR.PS-06</t>
  </si>
  <si>
    <t>Does your organization have an established, approved, and implemented secure development lifecycle (SDLC) policy that applies to all software development, including mandated security controls and their regular assessment, for the services provided?</t>
  </si>
  <si>
    <t>8.26</t>
  </si>
  <si>
    <t>Does your organization define and include information security requirements - such as protection against unauthorized access, modification, transmission errors, and replay attacks - when designing or enhancing information systems, especially those transmitting data over public networks, for the services provided?"</t>
  </si>
  <si>
    <t>8.27</t>
  </si>
  <si>
    <t>PR.IR</t>
  </si>
  <si>
    <t>Does your organization have established, documented, maintained, and applied principles for engineering secure information systems?</t>
  </si>
  <si>
    <t>8.28</t>
  </si>
  <si>
    <t>Does your organization define, document, and apply secure coding principles - such as input validation, authentication controls, protection against common vulnerabilities, and regular code reviews - during software development related to the services provided?</t>
  </si>
  <si>
    <t>8.29</t>
  </si>
  <si>
    <t>Does your organization define and implement security testing processes as part of the development, update, and acceptance of information systems, including penetration testing and formal acceptance procedures before production deployment? If yes, please provide supporting documentation.</t>
  </si>
  <si>
    <t>8.30</t>
  </si>
  <si>
    <t>Does your organization direct, monitor, and review outsourced system development activities, including performing security reviews of externally developed code prior to deployment?</t>
  </si>
  <si>
    <t>8.31</t>
  </si>
  <si>
    <t>Does your organization establish, secure, and enforce separation between development, test, and production environments throughout the system development lifecycle?</t>
  </si>
  <si>
    <t>8.32</t>
  </si>
  <si>
    <t>ID.RA-07</t>
  </si>
  <si>
    <t>Does your organization have documented change management procedures that control changes to information processing facilities and systems, including technical reviews and formal approval processes?</t>
  </si>
  <si>
    <t>8.33</t>
  </si>
  <si>
    <t>Does your organization have documented processes to select, protect, and manage test information used in system development and testing?</t>
  </si>
  <si>
    <t>8.34</t>
  </si>
  <si>
    <t>Are information systems subject to audit or assurance activities, and are measures in place to protect them from disruption or alteration while minimizing business impact?</t>
  </si>
  <si>
    <t xml:space="preserve">APS 
Global Minimum Requirements  </t>
  </si>
  <si>
    <t xml:space="preserve">A. Privacy Fundamentals </t>
  </si>
  <si>
    <t>A.1 Does your organization have a written data privacy policy (i.e., an internal company policy that documents requirements on how to handle and protect personal data and to which employees are bound to comply)?</t>
  </si>
  <si>
    <t>R</t>
  </si>
  <si>
    <t>A.2 Does your organisation have a dedicated function/person responsible for ensuring compliance with applicable data privacy laws and your internal data privacy policy?</t>
  </si>
  <si>
    <t>A.3 Do all employees receive privacy trainings at least annually? Please explain in the comments how you ensure privacy qualification and awareness.</t>
  </si>
  <si>
    <t xml:space="preserve">B. Data protection risk rating </t>
  </si>
  <si>
    <t>B.1 Subcontractors
Does the supplier utilize subcontractors that will process personal data of Allianz Group? [Note: If yes, select Fully implemented and independently assessed. If no, select Not Applicable.]</t>
  </si>
  <si>
    <t xml:space="preserve">APS Requirements for EEA Processing </t>
  </si>
  <si>
    <t xml:space="preserve">B.2 Will the supplier transfer personal data to a third country in compliance with applicable data protection and privacy law (e.g., transfers from EEA to a third country must comply with the GDPR)? [Note: in this case, transfer includes processing, accessing and/or storing personal data in a third country. If there are no transfers to third countries, select Not Applicable.]
</t>
  </si>
  <si>
    <t xml:space="preserve">B.3 Personal Data cross-border transfers – subcontractors
Will the subcontractor(s) of the supplier transfer personal data to a third country in compliance with applicable data protection and privacy law (e.g., transfers from the EEA to a third country must comply with the GDPR)? [Note: in this case, transfer includes processing, accessing and/or storing personal data in a third country. If there are no transfers to third countries, select Not Applicable.]
</t>
  </si>
  <si>
    <t xml:space="preserve">B.5 Monitoring
Will the supplier conduct surveillance/monitoring of personal data relating to the actions of individuals using a systematic monitoring of a publicly accessible area on a large scale? [Note: this may include cookies and audit logs. If yes, select the answer option that best describes the measures the supplier has in place to ensure surveillance/monitoring complies with applicable data protection and privacy law. If no, select Not Applicable.]
</t>
  </si>
  <si>
    <t xml:space="preserve">B.6 Profiling
Will the supplier systematically and extensively evaluate personal aspects relating to natural persons which is based on automated processing, including profiling? [Note:  If yes, select the answer option that best describes the measures the supplier has in place to ensure automated processing (e.g., profiling) complies with applicable data protection and privacy law. If no, select Not Applicable.]
</t>
  </si>
  <si>
    <t>D. Existing documents and content</t>
  </si>
  <si>
    <t xml:space="preserve">D.1 Is there an existing data processing agreement (DPA) that covers the Personal Data Processing conducted for the services in scope?
</t>
  </si>
  <si>
    <t xml:space="preserve">D.2 Does the supplier have Technical and Organizational Measures (TOMs) to ensure a level of security appropriate to the protection level and confidentiality of the processed personal data in accordance with applicable privacy law (e.g., Art. 32 GDPR)?
</t>
  </si>
  <si>
    <t xml:space="preserve">D.3 Has the supplier executed EU-Standard Contract Clauses (SCC) with subcontractors for personal data transfers from the EEA to a third country?
[Note: if there are no transfers of personal data from the EEA to a third country, select Not Applicable]
</t>
  </si>
  <si>
    <t xml:space="preserve">D.4 Does the supplier have binding corporate rules (BCRs) for intra-company data transfers within the supplier’s company?
[Note: if there are no transfers of personal data from the EEA to a third country, select Not Applicable]
</t>
  </si>
  <si>
    <t xml:space="preserve">D.5 Does the supplier have a documented incident management process in place that complies with applicable law? 
</t>
  </si>
  <si>
    <t xml:space="preserve">D.6 Has the supplier conducted Transfer Impact Assessments (TIAs) for personal data transfer to subcontractors from the EEA to a third country?
[Note: if there are no transfers of personal data from the EEA to a third country, select Not Applicable]
</t>
  </si>
  <si>
    <t xml:space="preserve">D.7 Does the supplier have a transparent &amp; structured record of all subcontractors processing personal data? 
</t>
  </si>
  <si>
    <t xml:space="preserve">E. Subject rights </t>
  </si>
  <si>
    <t xml:space="preserve">E.1 Does the supplier inform the data subjects at the time of collection and in clear and accessible terms, of the purposes for which their Personal Data is collected, how it will be processed and, if applicable, to whom it will be transferred in accordance with applicable data protection and privacy laws (e.g., Art. 13, 14 GDPR)?
</t>
  </si>
  <si>
    <t xml:space="preserve">E.2.1 Does the supplier inform the data subject about their rights to access, correct, or delete their personal data in accordance with applicable data proteciton and privacy laws?
</t>
  </si>
  <si>
    <t xml:space="preserve">E.2.2 Does the supplier have a process in place to support Allianz with handling data subject access requests in accordance with applicable data proteciton and privacy law (e.g., Art. 15 GDPR)?
</t>
  </si>
  <si>
    <t xml:space="preserve">E.2.3 Does the supplier have a process in place to erase personal data in accordance with applicable data protection and privacy laws (e.g., Art. 17 GDPR)? 
</t>
  </si>
  <si>
    <t xml:space="preserve">E.3 Does the supplier have a process in place to rectified personal data upon request of the data subject?
</t>
  </si>
  <si>
    <t xml:space="preserve">E.4 Does the supplier have a process in place to respect the data subjects' right to restrict and object to the processing of their personal data in accordance with Art. 18 and 21 GDPR?
</t>
  </si>
  <si>
    <t xml:space="preserve">E.5 Does the supplier have processes in place to ensure data subject rights requests are handeled within the legal time limits of the applicable data protection and privacy laws?
</t>
  </si>
  <si>
    <t>F. Contractual requirements regarding Personal Data</t>
  </si>
  <si>
    <t xml:space="preserve">F.1.1 Correction, erasure (retention periods) and blocking of data / except termination
Does the Supplier have measures in place to ensure personal data will not be rectified or erased and the processing of personal data will not be restricted without the written instructions of Allianz?
</t>
  </si>
  <si>
    <t xml:space="preserve">F.2 Confidentiality duties
Does the Supplier have measures in place to observe data secrecy and maintain confidentiality when processing personal data, including employees engaged by the supplier are bound to confidentiality? 
</t>
  </si>
  <si>
    <t xml:space="preserve">F.3 Right to engage subcontractors especially with regard to transfers of personal data to a third country or an international organization
Does the Supplier evaluate subcontractor’s compliance with data protection and privacy laws prior to selecting and contracting with the subcontractor to process personal data? 
</t>
  </si>
  <si>
    <t xml:space="preserve">F.4 Controller’s authority to issue instructions to the supplier
Is the Supplier able to assist Allianz in defining the subject-matter, duration, and purpose of the processing of personal data, the type of personal data and categories of data subjects to be documented in the agreement (e.g., the Data Processing Agreement)?
</t>
  </si>
  <si>
    <t xml:space="preserve">F.6 Assists the controller in ensuring compliance with the obligations to keep records of data processing activities
Does the Supplier keep and maintain accurate written records of all processing of personal data including records of processing?
</t>
  </si>
  <si>
    <t xml:space="preserve">F.7 The supplier provides information to ensure compliance with the obligations to perform Privacy Impact Assessments (PIA). Upon the request of Allianz, is the Supplier able to provide information about the processing of personal data (including data flows, transfers, rentention) carried out by the Supplier and its subcontractors as well as the technical and organizaitonal measures the Supplier and its subcontractors have implemented?
</t>
  </si>
  <si>
    <t xml:space="preserve">F.8 The supplier assists the controller for the fulfilment of the controller’s obligation to respond to requests for exercising the data subject’s rights
Upon request by Allianz, can Supplier provide Allianz with a copy of the data subject's personal data in a structured, commonly used and machine-readable format and, at Allianz's discretion, provide reasonable access to the personal data with information regarding the processing of personal data?
</t>
  </si>
  <si>
    <t xml:space="preserve">F.9 Return and the erasure of data on termination
Does the Supplier have a retention policy in place to ensure personal data is retained only for as long as it is necessary? 
</t>
  </si>
  <si>
    <t xml:space="preserve">F.9 Return and the erasure of data on termination
Upon termination or expiry of the Agreement, can the Supplier return  all documents, processing and work results, and data sets to Allianz in a structured, commonly used and machine readable format, upon Allianz' request?
</t>
  </si>
  <si>
    <t>G. Implemented TOMs</t>
  </si>
  <si>
    <t xml:space="preserve">G.1 Does the supplier have pseudonymization procedures for the personal data it will process on behalf of Allianz?
</t>
  </si>
  <si>
    <t xml:space="preserve">H. Certification and audit </t>
  </si>
  <si>
    <t xml:space="preserve">
H.1 Does the supplier hold any data protection certifications which have been issued by the competent supervisory authority or by a certification body (e.g. EuroPriSe,TRUSTe, and Cyber Essentials)? 
</t>
  </si>
  <si>
    <t xml:space="preserve">H.2 Audit report available
Does the supplier have internal or external audit reports related to the handling or processing of personal data in compliance with privacy policies and applicable legislation?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</si>
</sst>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38" x14ac:knownFonts="1">
    <font>
      <sz val="10"/>
      <color theme="1"/>
      <name val="Arial"/>
      <family val="2"/>
    </font>
    <font>
      <sz val="10"/>
      <color theme="1"/>
      <name val="Arial"/>
      <family val="2"/>
    </font>
    <font>
      <b/>
      <sz val="15"/>
      <color theme="3"/>
      <name val="Arial"/>
      <family val="2"/>
    </font>
    <font>
      <sz val="10"/>
      <color rgb="FF3F3F76"/>
      <name val="Arial"/>
      <family val="2"/>
    </font>
    <font>
      <sz val="11"/>
      <color theme="1"/>
      <name val="Aptos Narrow"/>
      <family val="2"/>
      <scheme val="minor"/>
    </font>
    <font>
      <b/>
      <sz val="14"/>
      <color rgb="FF003781"/>
      <name val="Aptos Narrow"/>
      <family val="2"/>
      <scheme val="minor"/>
    </font>
    <font>
      <b/>
      <sz val="14"/>
      <color theme="3"/>
      <name val="Arial"/>
      <family val="2"/>
    </font>
    <font>
      <b/>
      <sz val="12"/>
      <color rgb="FF3F3F76"/>
      <name val="Arial"/>
      <family val="2"/>
    </font>
    <font>
      <b/>
      <i/>
      <sz val="12"/>
      <color rgb="FF003781"/>
      <name val="Aptos Narrow"/>
      <family val="2"/>
      <scheme val="minor"/>
    </font>
    <font>
      <sz val="12"/>
      <color theme="1"/>
      <name val="Aptos Narrow"/>
      <family val="2"/>
      <scheme val="minor"/>
    </font>
    <font>
      <i/>
      <sz val="12"/>
      <color rgb="FF003781"/>
      <name val="Aptos Narrow"/>
      <family val="2"/>
      <scheme val="minor"/>
    </font>
    <font>
      <i/>
      <sz val="11"/>
      <color rgb="FF003781"/>
      <name val="Aptos Narrow"/>
      <family val="2"/>
      <scheme val="minor"/>
    </font>
    <font>
      <b/>
      <sz val="11"/>
      <color rgb="FF003781"/>
      <name val="Aptos Narrow"/>
      <family val="2"/>
      <scheme val="minor"/>
    </font>
    <font>
      <sz val="12"/>
      <color theme="0"/>
      <name val="Aptos Narrow"/>
      <family val="2"/>
      <scheme val="minor"/>
    </font>
    <font>
      <b/>
      <sz val="12"/>
      <color theme="1"/>
      <name val="Aptos Narrow"/>
      <family val="2"/>
      <scheme val="minor"/>
    </font>
    <font>
      <sz val="9"/>
      <color theme="3"/>
      <name val="Aptos Narrow"/>
      <family val="2"/>
      <scheme val="minor"/>
    </font>
    <font>
      <b/>
      <sz val="14"/>
      <name val="Aptos Narrow"/>
      <family val="2"/>
      <scheme val="minor"/>
    </font>
    <font>
      <b/>
      <sz val="14"/>
      <color theme="3"/>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1"/>
      <color theme="0" tint="-0.499984740745262"/>
      <name val="Aptos Narrow"/>
      <family val="2"/>
      <scheme val="minor"/>
    </font>
    <font>
      <b/>
      <sz val="12"/>
      <color theme="0"/>
      <name val="Aptos Narrow"/>
      <family val="2"/>
      <scheme val="minor"/>
    </font>
    <font>
      <b/>
      <sz val="8"/>
      <color theme="0"/>
      <name val="Aptos Narrow"/>
      <family val="2"/>
      <scheme val="minor"/>
    </font>
    <font>
      <b/>
      <sz val="12"/>
      <name val="Aptos Narrow"/>
      <family val="2"/>
      <scheme val="minor"/>
    </font>
    <font>
      <b/>
      <i/>
      <sz val="12"/>
      <color theme="0"/>
      <name val="Aptos Narrow"/>
      <family val="2"/>
      <scheme val="minor"/>
    </font>
    <font>
      <sz val="72"/>
      <color rgb="FFC00000"/>
      <name val="Aptos Narrow"/>
      <family val="2"/>
      <scheme val="minor"/>
    </font>
    <font>
      <sz val="12"/>
      <name val="Aptos Narrow"/>
      <family val="2"/>
      <scheme val="minor"/>
    </font>
    <font>
      <sz val="12"/>
      <color rgb="FF003781"/>
      <name val="Aptos Narrow"/>
      <family val="2"/>
      <scheme val="minor"/>
    </font>
    <font>
      <sz val="12"/>
      <color theme="3"/>
      <name val="Aptos Narrow"/>
      <family val="2"/>
      <scheme val="minor"/>
    </font>
    <font>
      <b/>
      <sz val="11"/>
      <color theme="3"/>
      <name val="Aptos Narrow"/>
      <family val="2"/>
      <scheme val="minor"/>
    </font>
    <font>
      <b/>
      <sz val="11"/>
      <name val="Aptos Narrow"/>
      <family val="2"/>
      <scheme val="minor"/>
    </font>
    <font>
      <sz val="11"/>
      <name val="Aptos Narrow"/>
      <family val="2"/>
      <scheme val="minor"/>
    </font>
    <font>
      <i/>
      <sz val="11"/>
      <name val="Aptos Narrow"/>
      <family val="2"/>
      <scheme val="minor"/>
    </font>
    <font>
      <b/>
      <i/>
      <sz val="12"/>
      <color theme="1"/>
      <name val="Arial"/>
      <family val="2"/>
    </font>
    <font>
      <b/>
      <sz val="12"/>
      <color rgb="FFC00000"/>
      <name val="Aptos Narrow"/>
      <family val="2"/>
      <scheme val="minor"/>
    </font>
    <font>
      <sz val="11"/>
      <color theme="3"/>
      <name val="Aptos Narrow"/>
      <family val="2"/>
      <scheme val="minor"/>
    </font>
    <font>
      <i/>
      <sz val="11"/>
      <color theme="3"/>
      <name val="Aptos Narrow"/>
      <family val="2"/>
      <scheme val="minor"/>
    </font>
  </fonts>
  <fills count="1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E3F1D3"/>
        <bgColor indexed="64"/>
      </patternFill>
    </fill>
    <fill>
      <patternFill patternType="solid">
        <fgColor rgb="FFFFFFCC"/>
        <bgColor indexed="64"/>
      </patternFill>
    </fill>
    <fill>
      <patternFill patternType="solid">
        <fgColor rgb="FFEAEAEA"/>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rgb="FF003781"/>
        <bgColor indexed="64"/>
      </patternFill>
    </fill>
    <fill>
      <patternFill patternType="solid">
        <fgColor theme="2"/>
        <bgColor indexed="64"/>
      </patternFill>
    </fill>
    <fill>
      <patternFill patternType="solid">
        <fgColor theme="0" tint="-4.9989318521683403E-2"/>
        <bgColor indexed="64"/>
      </patternFill>
    </fill>
    <fill>
      <patternFill patternType="solid">
        <fgColor theme="8"/>
        <bgColor indexed="64"/>
      </patternFill>
    </fill>
    <fill>
      <patternFill patternType="solid">
        <fgColor rgb="FFE2EFDA"/>
        <bgColor indexed="64"/>
      </patternFill>
    </fill>
    <fill>
      <patternFill patternType="solid">
        <fgColor theme="0" tint="-0.14999847407452621"/>
        <bgColor indexed="64"/>
      </patternFill>
    </fill>
    <fill>
      <patternFill patternType="solid">
        <fgColor theme="9" tint="0.59999389629810485"/>
        <bgColor indexed="64"/>
      </patternFill>
    </fill>
  </fills>
  <borders count="24">
    <border>
      <left/>
      <right/>
      <top/>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diagonal/>
    </border>
    <border>
      <left style="thin">
        <color indexed="64"/>
      </left>
      <right style="thin">
        <color indexed="64"/>
      </right>
      <top/>
      <bottom/>
      <diagonal/>
    </border>
  </borders>
  <cellStyleXfs count="8">
    <xf numFmtId="0" fontId="0" fillId="0" borderId="0"/>
    <xf numFmtId="0" fontId="4" fillId="0" borderId="0"/>
    <xf numFmtId="0" fontId="2" fillId="0" borderId="1" applyNumberFormat="0" applyFill="0" applyAlignment="0" applyProtection="0"/>
    <xf numFmtId="0" fontId="3" fillId="2" borderId="2" applyNumberFormat="0" applyAlignment="0" applyProtection="0"/>
    <xf numFmtId="0" fontId="1" fillId="0" borderId="0"/>
    <xf numFmtId="0" fontId="1" fillId="0" borderId="0"/>
    <xf numFmtId="0" fontId="1" fillId="0" borderId="0"/>
    <xf numFmtId="0" fontId="4" fillId="0" borderId="0"/>
  </cellStyleXfs>
  <cellXfs count="157">
    <xf numFmtId="0" fontId="0" fillId="0" borderId="0" xfId="0"/>
    <xf numFmtId="0" fontId="4" fillId="3" borderId="0" xfId="1" applyFill="1"/>
    <xf numFmtId="0" fontId="4" fillId="3" borderId="0" xfId="1" applyFill="1" applyAlignment="1">
      <alignment horizontal="center"/>
    </xf>
    <xf numFmtId="0" fontId="4" fillId="0" borderId="0" xfId="1"/>
    <xf numFmtId="0" fontId="5" fillId="0" borderId="1" xfId="2" applyFont="1" applyAlignment="1" applyProtection="1"/>
    <xf numFmtId="0" fontId="6" fillId="3" borderId="1" xfId="2" applyFont="1" applyFill="1" applyAlignment="1" applyProtection="1"/>
    <xf numFmtId="0" fontId="7" fillId="3" borderId="0" xfId="3" applyFont="1" applyFill="1" applyBorder="1" applyAlignment="1" applyProtection="1">
      <alignment horizontal="right" vertical="center"/>
    </xf>
    <xf numFmtId="0" fontId="1" fillId="0" borderId="0" xfId="1" applyFont="1" applyAlignment="1">
      <alignment horizontal="left" vertical="center" indent="9"/>
    </xf>
    <xf numFmtId="0" fontId="8" fillId="0" borderId="0" xfId="1" applyFont="1"/>
    <xf numFmtId="0" fontId="9" fillId="0" borderId="0" xfId="1" applyFont="1"/>
    <xf numFmtId="0" fontId="10" fillId="4" borderId="0" xfId="1" applyFont="1" applyFill="1" applyAlignment="1">
      <alignment horizontal="left"/>
    </xf>
    <xf numFmtId="0" fontId="10" fillId="5" borderId="0" xfId="1" applyFont="1" applyFill="1" applyAlignment="1">
      <alignment horizontal="left"/>
    </xf>
    <xf numFmtId="0" fontId="10" fillId="6" borderId="0" xfId="1" applyFont="1" applyFill="1" applyAlignment="1">
      <alignment horizontal="left"/>
    </xf>
    <xf numFmtId="0" fontId="11" fillId="7" borderId="0" xfId="4" applyFont="1" applyFill="1" applyAlignment="1">
      <alignment horizontal="left" wrapText="1"/>
    </xf>
    <xf numFmtId="0" fontId="12" fillId="7" borderId="0" xfId="4" applyFont="1" applyFill="1" applyAlignment="1">
      <alignment horizontal="left" wrapText="1"/>
    </xf>
    <xf numFmtId="0" fontId="13" fillId="3" borderId="0" xfId="5" applyFont="1" applyFill="1"/>
    <xf numFmtId="0" fontId="14" fillId="0" borderId="0" xfId="5" applyFont="1" applyAlignment="1">
      <alignment wrapText="1"/>
    </xf>
    <xf numFmtId="0" fontId="9" fillId="0" borderId="0" xfId="5" applyFont="1"/>
    <xf numFmtId="0" fontId="9" fillId="0" borderId="0" xfId="5" applyFont="1" applyAlignment="1">
      <alignment wrapText="1"/>
    </xf>
    <xf numFmtId="0" fontId="15" fillId="0" borderId="0" xfId="5" applyFont="1" applyAlignment="1">
      <alignment vertical="top" wrapText="1"/>
    </xf>
    <xf numFmtId="0" fontId="15" fillId="0" borderId="0" xfId="5" applyFont="1" applyAlignment="1">
      <alignment horizontal="center" vertical="top" wrapText="1"/>
    </xf>
    <xf numFmtId="0" fontId="15" fillId="0" borderId="0" xfId="5" applyFont="1" applyAlignment="1">
      <alignment horizontal="center" vertical="top" wrapText="1"/>
    </xf>
    <xf numFmtId="0" fontId="16" fillId="0" borderId="1" xfId="2" applyFont="1" applyAlignment="1" applyProtection="1"/>
    <xf numFmtId="0" fontId="16" fillId="0" borderId="1" xfId="2" applyFont="1" applyAlignment="1" applyProtection="1">
      <alignment wrapText="1"/>
    </xf>
    <xf numFmtId="0" fontId="17" fillId="0" borderId="1" xfId="2" applyFont="1" applyAlignment="1" applyProtection="1">
      <alignment wrapText="1"/>
    </xf>
    <xf numFmtId="0" fontId="18" fillId="8" borderId="3" xfId="6" applyFont="1" applyFill="1" applyBorder="1" applyAlignment="1">
      <alignment horizontal="center" vertical="center"/>
    </xf>
    <xf numFmtId="0" fontId="18" fillId="8" borderId="4" xfId="6" applyFont="1" applyFill="1" applyBorder="1" applyAlignment="1">
      <alignment horizontal="center" vertical="center"/>
    </xf>
    <xf numFmtId="0" fontId="19" fillId="3" borderId="0" xfId="6" applyFont="1" applyFill="1" applyAlignment="1">
      <alignment vertical="center"/>
    </xf>
    <xf numFmtId="0" fontId="18" fillId="8" borderId="3" xfId="6" applyFont="1" applyFill="1" applyBorder="1" applyAlignment="1">
      <alignment horizontal="center" vertical="center" wrapText="1"/>
    </xf>
    <xf numFmtId="0" fontId="18" fillId="8" borderId="4" xfId="6" applyFont="1" applyFill="1" applyBorder="1" applyAlignment="1">
      <alignment horizontal="center" vertical="center" wrapText="1"/>
    </xf>
    <xf numFmtId="0" fontId="20" fillId="0" borderId="0" xfId="7" applyFont="1"/>
    <xf numFmtId="0" fontId="4" fillId="0" borderId="0" xfId="7" applyAlignment="1">
      <alignment horizontal="center" vertical="center"/>
    </xf>
    <xf numFmtId="49" fontId="4" fillId="0" borderId="0" xfId="7" applyNumberFormat="1" applyAlignment="1">
      <alignment horizontal="center" vertical="center"/>
    </xf>
    <xf numFmtId="0" fontId="4" fillId="0" borderId="0" xfId="7" applyAlignment="1">
      <alignment horizontal="center" vertical="center" wrapText="1"/>
    </xf>
    <xf numFmtId="0" fontId="4" fillId="0" borderId="0" xfId="7" applyAlignment="1">
      <alignment horizontal="left" vertical="center" wrapText="1"/>
    </xf>
    <xf numFmtId="0" fontId="4" fillId="0" borderId="0" xfId="7" applyAlignment="1">
      <alignment horizontal="center"/>
    </xf>
    <xf numFmtId="0" fontId="4" fillId="0" borderId="0" xfId="7" applyAlignment="1">
      <alignment horizontal="left"/>
    </xf>
    <xf numFmtId="0" fontId="4" fillId="0" borderId="0" xfId="7"/>
    <xf numFmtId="0" fontId="19" fillId="3" borderId="5" xfId="6" applyFont="1" applyFill="1" applyBorder="1" applyAlignment="1">
      <alignment horizontal="center" vertical="center"/>
    </xf>
    <xf numFmtId="0" fontId="19" fillId="3" borderId="6" xfId="6" applyFont="1" applyFill="1" applyBorder="1" applyAlignment="1">
      <alignment horizontal="center" vertical="center"/>
    </xf>
    <xf numFmtId="0" fontId="19" fillId="3" borderId="0" xfId="6" applyFont="1" applyFill="1"/>
    <xf numFmtId="49" fontId="19" fillId="3" borderId="7" xfId="6" applyNumberFormat="1" applyFont="1" applyFill="1" applyBorder="1" applyAlignment="1">
      <alignment horizontal="center" vertical="center"/>
    </xf>
    <xf numFmtId="0" fontId="19" fillId="3" borderId="8" xfId="6" applyFont="1" applyFill="1" applyBorder="1" applyAlignment="1">
      <alignment horizontal="center" vertical="center"/>
    </xf>
    <xf numFmtId="0" fontId="21" fillId="3" borderId="9" xfId="6" applyFont="1" applyFill="1" applyBorder="1" applyAlignment="1">
      <alignment horizontal="center" vertical="center"/>
    </xf>
    <xf numFmtId="49" fontId="22" fillId="9" borderId="0" xfId="7" applyNumberFormat="1" applyFont="1" applyFill="1" applyAlignment="1">
      <alignment vertical="center"/>
    </xf>
    <xf numFmtId="0" fontId="22" fillId="9" borderId="0" xfId="7" applyFont="1" applyFill="1" applyAlignment="1">
      <alignment vertical="center" wrapText="1"/>
    </xf>
    <xf numFmtId="0" fontId="18" fillId="9" borderId="0" xfId="7" applyFont="1" applyFill="1" applyAlignment="1">
      <alignment horizontal="center" vertical="center" wrapText="1"/>
    </xf>
    <xf numFmtId="0" fontId="23" fillId="9" borderId="0" xfId="7" applyFont="1" applyFill="1" applyAlignment="1">
      <alignment horizontal="center" vertical="center" wrapText="1"/>
    </xf>
    <xf numFmtId="0" fontId="22" fillId="9" borderId="10" xfId="7" applyFont="1" applyFill="1" applyBorder="1" applyAlignment="1">
      <alignment horizontal="right" vertical="center" wrapText="1"/>
    </xf>
    <xf numFmtId="0" fontId="24" fillId="6" borderId="11" xfId="7" applyFont="1" applyFill="1" applyBorder="1" applyAlignment="1" applyProtection="1">
      <alignment horizontal="center" vertical="center" wrapText="1"/>
      <protection locked="0"/>
    </xf>
    <xf numFmtId="0" fontId="19" fillId="3" borderId="12" xfId="6" applyFont="1" applyFill="1" applyBorder="1" applyAlignment="1">
      <alignment horizontal="center" vertical="center"/>
    </xf>
    <xf numFmtId="0" fontId="19" fillId="3" borderId="13" xfId="6" applyFont="1" applyFill="1" applyBorder="1" applyAlignment="1">
      <alignment horizontal="center" vertical="center"/>
    </xf>
    <xf numFmtId="49" fontId="19" fillId="3" borderId="12" xfId="6" applyNumberFormat="1" applyFont="1" applyFill="1" applyBorder="1" applyAlignment="1">
      <alignment horizontal="center" vertical="center"/>
    </xf>
    <xf numFmtId="0" fontId="19" fillId="3" borderId="11" xfId="6" applyFont="1" applyFill="1" applyBorder="1" applyAlignment="1">
      <alignment horizontal="center" vertical="center"/>
    </xf>
    <xf numFmtId="0" fontId="21" fillId="3" borderId="13" xfId="6" applyFont="1" applyFill="1" applyBorder="1" applyAlignment="1">
      <alignment horizontal="center" vertical="center"/>
    </xf>
    <xf numFmtId="0" fontId="13" fillId="9" borderId="0" xfId="7" applyFont="1" applyFill="1" applyAlignment="1">
      <alignment horizontal="left" vertical="top" wrapText="1"/>
    </xf>
    <xf numFmtId="0" fontId="13" fillId="9" borderId="0" xfId="7" applyFont="1" applyFill="1" applyAlignment="1">
      <alignment vertical="top" wrapText="1"/>
    </xf>
    <xf numFmtId="0" fontId="13" fillId="9" borderId="0" xfId="7" quotePrefix="1" applyFont="1" applyFill="1" applyAlignment="1">
      <alignment horizontal="right" vertical="center" wrapText="1"/>
    </xf>
    <xf numFmtId="10" fontId="25" fillId="9" borderId="0" xfId="7" applyNumberFormat="1" applyFont="1" applyFill="1" applyAlignment="1">
      <alignment horizontal="center" vertical="center" wrapText="1"/>
    </xf>
    <xf numFmtId="0" fontId="13" fillId="9" borderId="14" xfId="7" applyFont="1" applyFill="1" applyBorder="1" applyAlignment="1">
      <alignment horizontal="left" vertical="top" wrapText="1"/>
    </xf>
    <xf numFmtId="0" fontId="13" fillId="9" borderId="14" xfId="7" applyFont="1" applyFill="1" applyBorder="1" applyAlignment="1">
      <alignment vertical="top" wrapText="1"/>
    </xf>
    <xf numFmtId="1" fontId="22" fillId="9" borderId="0" xfId="7" applyNumberFormat="1" applyFont="1" applyFill="1" applyAlignment="1">
      <alignment horizontal="center" vertical="center" wrapText="1"/>
    </xf>
    <xf numFmtId="0" fontId="13" fillId="0" borderId="0" xfId="7" applyFont="1"/>
    <xf numFmtId="164" fontId="26" fillId="0" borderId="15" xfId="7" applyNumberFormat="1" applyFont="1" applyBorder="1" applyAlignment="1">
      <alignment horizontal="center" vertical="center"/>
    </xf>
    <xf numFmtId="49" fontId="27" fillId="0" borderId="16" xfId="7" applyNumberFormat="1" applyFont="1" applyBorder="1" applyAlignment="1">
      <alignment horizontal="center" vertical="center" wrapText="1"/>
    </xf>
    <xf numFmtId="49" fontId="27" fillId="0" borderId="17" xfId="7" applyNumberFormat="1" applyFont="1" applyBorder="1" applyAlignment="1">
      <alignment horizontal="center" vertical="center" wrapText="1"/>
    </xf>
    <xf numFmtId="0" fontId="28" fillId="0" borderId="17" xfId="7" applyFont="1" applyBorder="1" applyAlignment="1">
      <alignment vertical="center" wrapText="1"/>
    </xf>
    <xf numFmtId="0" fontId="29" fillId="0" borderId="17" xfId="7" applyFont="1" applyBorder="1" applyAlignment="1">
      <alignment horizontal="center" vertical="center" wrapText="1"/>
    </xf>
    <xf numFmtId="0" fontId="28" fillId="0" borderId="17" xfId="7" applyFont="1" applyBorder="1" applyAlignment="1">
      <alignment horizontal="center" vertical="center" wrapText="1"/>
    </xf>
    <xf numFmtId="0" fontId="30" fillId="5" borderId="18" xfId="6" applyFont="1" applyFill="1" applyBorder="1" applyAlignment="1" applyProtection="1">
      <alignment horizontal="center" vertical="center" wrapText="1"/>
      <protection locked="0"/>
    </xf>
    <xf numFmtId="0" fontId="28" fillId="0" borderId="17" xfId="7" applyFont="1" applyBorder="1" applyAlignment="1" applyProtection="1">
      <alignment horizontal="center" vertical="center" wrapText="1"/>
      <protection locked="0"/>
    </xf>
    <xf numFmtId="49" fontId="22" fillId="0" borderId="11" xfId="7" applyNumberFormat="1" applyFont="1" applyBorder="1" applyAlignment="1">
      <alignment horizontal="left" vertical="center" wrapText="1"/>
    </xf>
    <xf numFmtId="0" fontId="28" fillId="0" borderId="17" xfId="7" applyFont="1" applyBorder="1" applyAlignment="1">
      <alignment horizontal="right" vertical="center" wrapText="1"/>
    </xf>
    <xf numFmtId="0" fontId="28" fillId="10" borderId="17" xfId="7" applyFont="1" applyFill="1" applyBorder="1" applyAlignment="1">
      <alignment horizontal="center" vertical="center" wrapText="1"/>
    </xf>
    <xf numFmtId="0" fontId="9" fillId="0" borderId="0" xfId="7" applyFont="1"/>
    <xf numFmtId="0" fontId="19" fillId="3" borderId="19" xfId="6" applyFont="1" applyFill="1" applyBorder="1" applyAlignment="1">
      <alignment horizontal="center" vertical="center"/>
    </xf>
    <xf numFmtId="0" fontId="19" fillId="3" borderId="20" xfId="6" applyFont="1" applyFill="1" applyBorder="1" applyAlignment="1">
      <alignment horizontal="center" vertical="center"/>
    </xf>
    <xf numFmtId="49" fontId="19" fillId="3" borderId="19" xfId="6" applyNumberFormat="1" applyFont="1" applyFill="1" applyBorder="1" applyAlignment="1">
      <alignment horizontal="center" vertical="center"/>
    </xf>
    <xf numFmtId="0" fontId="19" fillId="3" borderId="21" xfId="6" applyFont="1" applyFill="1" applyBorder="1" applyAlignment="1">
      <alignment horizontal="center" vertical="center"/>
    </xf>
    <xf numFmtId="0" fontId="21" fillId="0" borderId="20" xfId="6" applyFont="1" applyBorder="1" applyAlignment="1">
      <alignment horizontal="center" vertical="center"/>
    </xf>
    <xf numFmtId="164" fontId="26" fillId="0" borderId="0" xfId="7" applyNumberFormat="1" applyFont="1" applyAlignment="1">
      <alignment horizontal="center" vertical="center"/>
    </xf>
    <xf numFmtId="49" fontId="27" fillId="0" borderId="0" xfId="7" applyNumberFormat="1" applyFont="1" applyAlignment="1">
      <alignment horizontal="center" vertical="center" wrapText="1"/>
    </xf>
    <xf numFmtId="0" fontId="28" fillId="0" borderId="0" xfId="7" applyFont="1" applyAlignment="1">
      <alignment vertical="center" wrapText="1"/>
    </xf>
    <xf numFmtId="0" fontId="29" fillId="0" borderId="0" xfId="7" applyFont="1" applyAlignment="1">
      <alignment horizontal="center" vertical="center" wrapText="1"/>
    </xf>
    <xf numFmtId="0" fontId="28" fillId="0" borderId="0" xfId="7" applyFont="1" applyAlignment="1">
      <alignment horizontal="center" vertical="center" wrapText="1"/>
    </xf>
    <xf numFmtId="49" fontId="13" fillId="0" borderId="0" xfId="7" applyNumberFormat="1" applyFont="1" applyAlignment="1">
      <alignment horizontal="left" vertical="center" wrapText="1"/>
    </xf>
    <xf numFmtId="49" fontId="22" fillId="0" borderId="0" xfId="7" applyNumberFormat="1" applyFont="1" applyAlignment="1">
      <alignment horizontal="left" vertical="center" wrapText="1"/>
    </xf>
    <xf numFmtId="0" fontId="28" fillId="0" borderId="0" xfId="7" applyFont="1" applyAlignment="1">
      <alignment horizontal="right" vertical="center" wrapText="1"/>
    </xf>
    <xf numFmtId="0" fontId="31" fillId="3" borderId="0" xfId="6" applyFont="1" applyFill="1" applyAlignment="1">
      <alignment horizontal="center" vertical="center" wrapText="1"/>
    </xf>
    <xf numFmtId="0" fontId="1" fillId="3" borderId="0" xfId="6" applyFill="1" applyAlignment="1">
      <alignment vertical="top"/>
    </xf>
    <xf numFmtId="0" fontId="1" fillId="0" borderId="0" xfId="6"/>
    <xf numFmtId="0" fontId="1" fillId="3" borderId="0" xfId="6" applyFill="1"/>
    <xf numFmtId="0" fontId="1" fillId="0" borderId="0" xfId="6" applyAlignment="1">
      <alignment horizontal="left"/>
    </xf>
    <xf numFmtId="0" fontId="20" fillId="3" borderId="0" xfId="7" applyFont="1" applyFill="1"/>
    <xf numFmtId="0" fontId="4" fillId="3" borderId="0" xfId="7" applyFill="1" applyAlignment="1">
      <alignment horizontal="center" vertical="center" wrapText="1"/>
    </xf>
    <xf numFmtId="49" fontId="32" fillId="3" borderId="0" xfId="7" applyNumberFormat="1" applyFont="1" applyFill="1" applyAlignment="1">
      <alignment horizontal="center" vertical="center" wrapText="1"/>
    </xf>
    <xf numFmtId="0" fontId="19" fillId="3" borderId="0" xfId="7" applyFont="1" applyFill="1" applyAlignment="1">
      <alignment vertical="center" wrapText="1"/>
    </xf>
    <xf numFmtId="0" fontId="19" fillId="3" borderId="0" xfId="7" applyFont="1" applyFill="1" applyAlignment="1">
      <alignment horizontal="center" vertical="center" wrapText="1"/>
    </xf>
    <xf numFmtId="0" fontId="33" fillId="3" borderId="0" xfId="7" applyFont="1" applyFill="1" applyAlignment="1">
      <alignment horizontal="center" vertical="center" wrapText="1"/>
    </xf>
    <xf numFmtId="0" fontId="34" fillId="11" borderId="11" xfId="6" applyFont="1" applyFill="1" applyBorder="1" applyAlignment="1">
      <alignment horizontal="center" vertical="top"/>
    </xf>
    <xf numFmtId="0" fontId="9" fillId="0" borderId="0" xfId="7" applyFont="1" applyAlignment="1">
      <alignment horizontal="center" vertical="top"/>
    </xf>
    <xf numFmtId="0" fontId="4" fillId="3" borderId="0" xfId="7" applyFill="1"/>
    <xf numFmtId="0" fontId="13" fillId="0" borderId="0" xfId="7" applyFont="1" applyAlignment="1">
      <alignment horizontal="center" vertical="top"/>
    </xf>
    <xf numFmtId="0" fontId="22" fillId="9" borderId="11" xfId="7" applyFont="1" applyFill="1" applyBorder="1" applyAlignment="1">
      <alignment horizontal="center" vertical="top" wrapText="1"/>
    </xf>
    <xf numFmtId="0" fontId="22" fillId="9" borderId="17" xfId="7" applyFont="1" applyFill="1" applyBorder="1" applyAlignment="1">
      <alignment horizontal="center" vertical="top" wrapText="1"/>
    </xf>
    <xf numFmtId="0" fontId="22" fillId="12" borderId="17" xfId="7" applyFont="1" applyFill="1" applyBorder="1" applyAlignment="1">
      <alignment horizontal="center" vertical="top" wrapText="1"/>
    </xf>
    <xf numFmtId="0" fontId="20" fillId="0" borderId="0" xfId="7" applyFont="1" applyAlignment="1">
      <alignment wrapText="1"/>
    </xf>
    <xf numFmtId="0" fontId="36" fillId="6" borderId="18" xfId="7" applyFont="1" applyFill="1" applyBorder="1" applyAlignment="1">
      <alignment horizontal="center" vertical="center" wrapText="1"/>
    </xf>
    <xf numFmtId="49" fontId="36" fillId="6" borderId="18" xfId="7" quotePrefix="1" applyNumberFormat="1" applyFont="1" applyFill="1" applyBorder="1" applyAlignment="1">
      <alignment horizontal="center" vertical="center" wrapText="1"/>
    </xf>
    <xf numFmtId="49" fontId="36" fillId="6" borderId="18" xfId="7" applyNumberFormat="1" applyFont="1" applyFill="1" applyBorder="1" applyAlignment="1">
      <alignment horizontal="center" vertical="center" wrapText="1"/>
    </xf>
    <xf numFmtId="0" fontId="36" fillId="6" borderId="18" xfId="7" applyFont="1" applyFill="1" applyBorder="1" applyAlignment="1">
      <alignment horizontal="left" vertical="center" wrapText="1"/>
    </xf>
    <xf numFmtId="0" fontId="36" fillId="6" borderId="11" xfId="7" applyFont="1" applyFill="1" applyBorder="1" applyAlignment="1">
      <alignment horizontal="center" vertical="center" wrapText="1"/>
    </xf>
    <xf numFmtId="0" fontId="37" fillId="6" borderId="11" xfId="7" applyFont="1" applyFill="1" applyBorder="1" applyAlignment="1">
      <alignment horizontal="center" vertical="center" wrapText="1"/>
    </xf>
    <xf numFmtId="0" fontId="36" fillId="13" borderId="18" xfId="7" applyFont="1" applyFill="1" applyBorder="1" applyAlignment="1" applyProtection="1">
      <alignment vertical="center" wrapText="1"/>
      <protection locked="0"/>
    </xf>
    <xf numFmtId="14" fontId="36" fillId="13" borderId="18" xfId="7" applyNumberFormat="1" applyFont="1" applyFill="1" applyBorder="1" applyAlignment="1" applyProtection="1">
      <alignment horizontal="left" vertical="center" wrapText="1"/>
      <protection locked="0"/>
    </xf>
    <xf numFmtId="0" fontId="12" fillId="7" borderId="11" xfId="6" applyFont="1" applyFill="1" applyBorder="1" applyAlignment="1" applyProtection="1">
      <alignment horizontal="center" wrapText="1"/>
      <protection locked="0"/>
    </xf>
    <xf numFmtId="14" fontId="36" fillId="7" borderId="18" xfId="7" applyNumberFormat="1" applyFont="1" applyFill="1" applyBorder="1" applyAlignment="1" applyProtection="1">
      <alignment horizontal="left" vertical="center" wrapText="1"/>
      <protection locked="0"/>
    </xf>
    <xf numFmtId="0" fontId="36" fillId="14" borderId="11" xfId="7" applyFont="1" applyFill="1" applyBorder="1" applyAlignment="1">
      <alignment horizontal="center" vertical="center" wrapText="1"/>
    </xf>
    <xf numFmtId="49" fontId="36" fillId="14" borderId="11" xfId="7" quotePrefix="1" applyNumberFormat="1" applyFont="1" applyFill="1" applyBorder="1" applyAlignment="1">
      <alignment horizontal="center" vertical="center" wrapText="1"/>
    </xf>
    <xf numFmtId="49" fontId="36" fillId="14" borderId="11" xfId="7" applyNumberFormat="1" applyFont="1" applyFill="1" applyBorder="1" applyAlignment="1">
      <alignment horizontal="center" vertical="center" wrapText="1"/>
    </xf>
    <xf numFmtId="0" fontId="36" fillId="14" borderId="11" xfId="7" applyFont="1" applyFill="1" applyBorder="1" applyAlignment="1">
      <alignment horizontal="left" vertical="center" wrapText="1"/>
    </xf>
    <xf numFmtId="0" fontId="37" fillId="14" borderId="11" xfId="7" applyFont="1" applyFill="1" applyBorder="1" applyAlignment="1">
      <alignment horizontal="center" vertical="center" wrapText="1"/>
    </xf>
    <xf numFmtId="0" fontId="36" fillId="13" borderId="11" xfId="7" applyFont="1" applyFill="1" applyBorder="1" applyAlignment="1" applyProtection="1">
      <alignment vertical="center" wrapText="1"/>
      <protection locked="0"/>
    </xf>
    <xf numFmtId="14" fontId="36" fillId="13" borderId="11" xfId="7" applyNumberFormat="1" applyFont="1" applyFill="1" applyBorder="1" applyAlignment="1" applyProtection="1">
      <alignment horizontal="left" vertical="center" wrapText="1"/>
      <protection locked="0"/>
    </xf>
    <xf numFmtId="14" fontId="36" fillId="7" borderId="11" xfId="7" applyNumberFormat="1" applyFont="1" applyFill="1" applyBorder="1" applyAlignment="1" applyProtection="1">
      <alignment horizontal="left" vertical="center" wrapText="1"/>
      <protection locked="0"/>
    </xf>
    <xf numFmtId="49" fontId="36" fillId="6" borderId="11" xfId="7" quotePrefix="1" applyNumberFormat="1" applyFont="1" applyFill="1" applyBorder="1" applyAlignment="1">
      <alignment horizontal="center" vertical="center" wrapText="1"/>
    </xf>
    <xf numFmtId="0" fontId="36" fillId="6" borderId="11" xfId="7" applyFont="1" applyFill="1" applyBorder="1" applyAlignment="1">
      <alignment horizontal="left" vertical="center" wrapText="1"/>
    </xf>
    <xf numFmtId="0" fontId="36" fillId="13" borderId="11" xfId="7" applyFont="1" applyFill="1" applyBorder="1" applyAlignment="1" applyProtection="1">
      <alignment horizontal="left" wrapText="1"/>
      <protection locked="0"/>
    </xf>
    <xf numFmtId="0" fontId="36" fillId="7" borderId="11" xfId="7" applyFont="1" applyFill="1" applyBorder="1" applyAlignment="1" applyProtection="1">
      <alignment horizontal="left" wrapText="1"/>
      <protection locked="0"/>
    </xf>
    <xf numFmtId="0" fontId="36" fillId="15" borderId="11" xfId="7" applyFont="1" applyFill="1" applyBorder="1" applyAlignment="1">
      <alignment horizontal="center" vertical="center" wrapText="1"/>
    </xf>
    <xf numFmtId="49" fontId="36" fillId="15" borderId="11" xfId="7" quotePrefix="1" applyNumberFormat="1" applyFont="1" applyFill="1" applyBorder="1" applyAlignment="1">
      <alignment horizontal="center" vertical="center" wrapText="1"/>
    </xf>
    <xf numFmtId="0" fontId="36" fillId="15" borderId="11" xfId="7" applyFont="1" applyFill="1" applyBorder="1" applyAlignment="1">
      <alignment horizontal="left" vertical="center" wrapText="1"/>
    </xf>
    <xf numFmtId="0" fontId="37" fillId="15" borderId="11" xfId="7" applyFont="1" applyFill="1" applyBorder="1" applyAlignment="1">
      <alignment horizontal="center" vertical="center" wrapText="1"/>
    </xf>
    <xf numFmtId="0" fontId="36" fillId="15" borderId="22" xfId="7" applyFont="1" applyFill="1" applyBorder="1" applyAlignment="1">
      <alignment horizontal="center" vertical="center" wrapText="1"/>
    </xf>
    <xf numFmtId="49" fontId="36" fillId="15" borderId="22" xfId="7" quotePrefix="1" applyNumberFormat="1" applyFont="1" applyFill="1" applyBorder="1" applyAlignment="1">
      <alignment horizontal="center" vertical="center" wrapText="1"/>
    </xf>
    <xf numFmtId="0" fontId="36" fillId="15" borderId="22" xfId="7" applyFont="1" applyFill="1" applyBorder="1" applyAlignment="1">
      <alignment horizontal="left" vertical="center" wrapText="1"/>
    </xf>
    <xf numFmtId="0" fontId="37" fillId="15" borderId="22" xfId="7" applyFont="1" applyFill="1" applyBorder="1" applyAlignment="1">
      <alignment horizontal="center" vertical="center" wrapText="1"/>
    </xf>
    <xf numFmtId="0" fontId="30" fillId="5" borderId="23" xfId="6" applyFont="1" applyFill="1" applyBorder="1" applyAlignment="1" applyProtection="1">
      <alignment horizontal="center" vertical="center" wrapText="1"/>
      <protection locked="0"/>
    </xf>
    <xf numFmtId="0" fontId="36" fillId="13" borderId="22" xfId="7" applyFont="1" applyFill="1" applyBorder="1" applyAlignment="1" applyProtection="1">
      <alignment vertical="center" wrapText="1"/>
      <protection locked="0"/>
    </xf>
    <xf numFmtId="0" fontId="36" fillId="13" borderId="22" xfId="7" applyFont="1" applyFill="1" applyBorder="1" applyAlignment="1" applyProtection="1">
      <alignment horizontal="left" wrapText="1"/>
      <protection locked="0"/>
    </xf>
    <xf numFmtId="0" fontId="36" fillId="7" borderId="22" xfId="7" applyFont="1" applyFill="1" applyBorder="1" applyAlignment="1" applyProtection="1">
      <alignment horizontal="left" wrapText="1"/>
      <protection locked="0"/>
    </xf>
    <xf numFmtId="0" fontId="36" fillId="0" borderId="10" xfId="7" applyFont="1" applyBorder="1" applyAlignment="1">
      <alignment horizontal="center" vertical="center" wrapText="1"/>
    </xf>
    <xf numFmtId="49" fontId="36" fillId="0" borderId="10" xfId="7" quotePrefix="1" applyNumberFormat="1" applyFont="1" applyBorder="1" applyAlignment="1">
      <alignment horizontal="center" vertical="center" wrapText="1"/>
    </xf>
    <xf numFmtId="0" fontId="36" fillId="0" borderId="10" xfId="7" applyFont="1" applyBorder="1" applyAlignment="1">
      <alignment horizontal="left" vertical="center" wrapText="1"/>
    </xf>
    <xf numFmtId="0" fontId="37" fillId="0" borderId="10" xfId="7" applyFont="1" applyBorder="1" applyAlignment="1">
      <alignment horizontal="center" vertical="center" wrapText="1"/>
    </xf>
    <xf numFmtId="0" fontId="30" fillId="0" borderId="10" xfId="6" applyFont="1" applyBorder="1" applyAlignment="1" applyProtection="1">
      <alignment horizontal="center" vertical="center" wrapText="1"/>
      <protection locked="0"/>
    </xf>
    <xf numFmtId="0" fontId="36" fillId="0" borderId="10" xfId="7" applyFont="1" applyBorder="1" applyAlignment="1" applyProtection="1">
      <alignment vertical="center" wrapText="1"/>
      <protection locked="0"/>
    </xf>
    <xf numFmtId="0" fontId="36" fillId="0" borderId="10" xfId="7" applyFont="1" applyBorder="1" applyAlignment="1" applyProtection="1">
      <alignment horizontal="left" wrapText="1"/>
      <protection locked="0"/>
    </xf>
    <xf numFmtId="0" fontId="12" fillId="0" borderId="10" xfId="6" applyFont="1" applyBorder="1" applyAlignment="1" applyProtection="1">
      <alignment horizontal="center" wrapText="1"/>
      <protection locked="0"/>
    </xf>
    <xf numFmtId="0" fontId="36" fillId="0" borderId="0" xfId="7" applyFont="1" applyAlignment="1">
      <alignment horizontal="center" vertical="center" wrapText="1"/>
    </xf>
    <xf numFmtId="49" fontId="36" fillId="0" borderId="0" xfId="7" quotePrefix="1" applyNumberFormat="1" applyFont="1" applyAlignment="1">
      <alignment horizontal="center" vertical="center" wrapText="1"/>
    </xf>
    <xf numFmtId="0" fontId="36" fillId="0" borderId="0" xfId="7" applyFont="1" applyAlignment="1">
      <alignment horizontal="left" vertical="center" wrapText="1"/>
    </xf>
    <xf numFmtId="0" fontId="37" fillId="0" borderId="0" xfId="7" applyFont="1" applyAlignment="1">
      <alignment horizontal="center" vertical="center" wrapText="1"/>
    </xf>
    <xf numFmtId="0" fontId="30" fillId="0" borderId="0" xfId="6" applyFont="1" applyAlignment="1" applyProtection="1">
      <alignment horizontal="center" vertical="center" wrapText="1"/>
      <protection locked="0"/>
    </xf>
    <xf numFmtId="0" fontId="36" fillId="0" borderId="0" xfId="7" applyFont="1" applyAlignment="1" applyProtection="1">
      <alignment vertical="center" wrapText="1"/>
      <protection locked="0"/>
    </xf>
    <xf numFmtId="0" fontId="36" fillId="0" borderId="0" xfId="7" applyFont="1" applyAlignment="1" applyProtection="1">
      <alignment horizontal="left" wrapText="1"/>
      <protection locked="0"/>
    </xf>
    <xf numFmtId="0" fontId="12" fillId="0" borderId="0" xfId="6" applyFont="1" applyAlignment="1" applyProtection="1">
      <alignment horizontal="center" wrapText="1"/>
      <protection locked="0"/>
    </xf>
  </cellXfs>
  <cellStyles count="8">
    <cellStyle name="Eingabe 2" xfId="3" xr:uid="{D20FEECD-0DF4-4286-9BB3-23455028AF88}"/>
    <cellStyle name="Normal" xfId="0" builtinId="0"/>
    <cellStyle name="Normal 2" xfId="1" xr:uid="{6C88B873-C0FC-4349-825C-5A774C2F61E9}"/>
    <cellStyle name="Normal 2 2" xfId="7" xr:uid="{6F10D4C4-4A0B-4EE9-8142-EDC254E8FD1D}"/>
    <cellStyle name="Normal 2 2 3 2 2 2 2 12 2 2" xfId="6" xr:uid="{32C04F70-9B46-459A-8872-EA3D87213106}"/>
    <cellStyle name="Normal 7" xfId="4" xr:uid="{28973FCC-FAE6-41E3-B276-B21148685515}"/>
    <cellStyle name="Standard 2 2 3 2 2 2 2 12 2 2" xfId="5" xr:uid="{F17739F3-91A5-4736-AC74-01BB9519325E}"/>
    <cellStyle name="Überschrift 1 2" xfId="2" xr:uid="{A0346292-EDFB-4A9D-BF6F-40B67CF6D6B4}"/>
  </cellStyles>
  <dxfs count="42">
    <dxf>
      <font>
        <color theme="6"/>
      </font>
    </dxf>
    <dxf>
      <font>
        <color theme="3"/>
      </font>
      <fill>
        <patternFill>
          <bgColor theme="9" tint="0.79998168889431442"/>
        </patternFill>
      </fill>
    </dxf>
    <dxf>
      <font>
        <color theme="3"/>
      </font>
      <fill>
        <patternFill>
          <bgColor theme="9" tint="0.79998168889431442"/>
        </patternFill>
      </fill>
    </dxf>
    <dxf>
      <font>
        <color theme="3"/>
      </font>
      <fill>
        <patternFill>
          <bgColor theme="7" tint="0.59996337778862885"/>
        </patternFill>
      </fill>
    </dxf>
    <dxf>
      <font>
        <color theme="3"/>
      </font>
      <fill>
        <patternFill>
          <bgColor theme="7" tint="0.59996337778862885"/>
        </patternFill>
      </fill>
    </dxf>
    <dxf>
      <font>
        <color theme="3"/>
      </font>
      <fill>
        <patternFill>
          <bgColor rgb="FFFFFFCC"/>
        </patternFill>
      </fill>
    </dxf>
    <dxf>
      <fill>
        <patternFill>
          <bgColor theme="5" tint="0.39994506668294322"/>
        </patternFill>
      </fill>
    </dxf>
    <dxf>
      <font>
        <color theme="6"/>
      </font>
    </dxf>
    <dxf>
      <font>
        <color theme="3"/>
      </font>
      <fill>
        <patternFill>
          <bgColor theme="9" tint="0.79998168889431442"/>
        </patternFill>
      </fill>
    </dxf>
    <dxf>
      <font>
        <color theme="3"/>
      </font>
      <fill>
        <patternFill>
          <bgColor theme="9" tint="0.79998168889431442"/>
        </patternFill>
      </fill>
    </dxf>
    <dxf>
      <font>
        <color theme="3"/>
      </font>
      <fill>
        <patternFill>
          <bgColor theme="7" tint="0.59996337778862885"/>
        </patternFill>
      </fill>
    </dxf>
    <dxf>
      <font>
        <color theme="3"/>
      </font>
      <fill>
        <patternFill>
          <bgColor theme="7" tint="0.59996337778862885"/>
        </patternFill>
      </fill>
    </dxf>
    <dxf>
      <font>
        <color theme="3"/>
      </font>
      <fill>
        <patternFill>
          <bgColor rgb="FFFFFFCC"/>
        </patternFill>
      </fill>
    </dxf>
    <dxf>
      <font>
        <color theme="6"/>
      </font>
    </dxf>
    <dxf>
      <font>
        <color theme="3"/>
      </font>
      <fill>
        <patternFill>
          <bgColor theme="9" tint="0.79998168889431442"/>
        </patternFill>
      </fill>
    </dxf>
    <dxf>
      <font>
        <color theme="3"/>
      </font>
      <fill>
        <patternFill>
          <bgColor theme="9" tint="0.79998168889431442"/>
        </patternFill>
      </fill>
    </dxf>
    <dxf>
      <font>
        <color theme="3"/>
      </font>
      <fill>
        <patternFill>
          <bgColor theme="7" tint="0.59996337778862885"/>
        </patternFill>
      </fill>
    </dxf>
    <dxf>
      <font>
        <color theme="3"/>
      </font>
      <fill>
        <patternFill>
          <bgColor theme="7" tint="0.59996337778862885"/>
        </patternFill>
      </fill>
    </dxf>
    <dxf>
      <font>
        <color theme="3"/>
      </font>
      <fill>
        <patternFill>
          <bgColor rgb="FFFFFFCC"/>
        </patternFill>
      </fill>
    </dxf>
    <dxf>
      <font>
        <color theme="6"/>
      </font>
    </dxf>
    <dxf>
      <fill>
        <patternFill>
          <bgColor theme="5" tint="0.39994506668294322"/>
        </patternFill>
      </fill>
    </dxf>
    <dxf>
      <font>
        <color theme="3"/>
      </font>
      <fill>
        <patternFill>
          <bgColor theme="9" tint="0.79998168889431442"/>
        </patternFill>
      </fill>
    </dxf>
    <dxf>
      <font>
        <color theme="3"/>
      </font>
      <fill>
        <patternFill>
          <bgColor theme="9" tint="0.79998168889431442"/>
        </patternFill>
      </fill>
    </dxf>
    <dxf>
      <font>
        <color theme="3"/>
      </font>
      <fill>
        <patternFill>
          <bgColor theme="7" tint="0.59996337778862885"/>
        </patternFill>
      </fill>
    </dxf>
    <dxf>
      <font>
        <color theme="3"/>
      </font>
      <fill>
        <patternFill>
          <bgColor theme="7" tint="0.59996337778862885"/>
        </patternFill>
      </fill>
    </dxf>
    <dxf>
      <font>
        <color theme="3"/>
      </font>
      <fill>
        <patternFill>
          <bgColor rgb="FFFFFFCC"/>
        </patternFill>
      </fill>
    </dxf>
    <dxf>
      <font>
        <b val="0"/>
        <i/>
        <strike val="0"/>
        <color theme="9"/>
      </font>
    </dxf>
    <dxf>
      <font>
        <b val="0"/>
        <i/>
        <strike val="0"/>
        <color rgb="FFFF0000"/>
      </font>
    </dxf>
    <dxf>
      <font>
        <color theme="6"/>
      </font>
    </dxf>
    <dxf>
      <fill>
        <patternFill>
          <fgColor indexed="64"/>
          <bgColor rgb="FFC6E1A3"/>
        </patternFill>
      </fill>
    </dxf>
    <dxf>
      <fill>
        <patternFill>
          <fgColor indexed="64"/>
          <bgColor rgb="FFE6B8B7"/>
        </patternFill>
      </fill>
    </dxf>
    <dxf>
      <fill>
        <patternFill>
          <fgColor indexed="64"/>
          <bgColor theme="7" tint="0.59996337778862885"/>
        </patternFill>
      </fill>
    </dxf>
    <dxf>
      <fill>
        <patternFill>
          <fgColor indexed="64"/>
          <bgColor rgb="FFC6E1A3"/>
        </patternFill>
      </fill>
    </dxf>
    <dxf>
      <fill>
        <patternFill>
          <fgColor indexed="64"/>
          <bgColor rgb="FFE6B8B7"/>
        </patternFill>
      </fill>
    </dxf>
    <dxf>
      <fill>
        <patternFill>
          <fgColor indexed="64"/>
          <bgColor theme="7" tint="0.59996337778862885"/>
        </patternFill>
      </fill>
    </dxf>
    <dxf>
      <fill>
        <patternFill>
          <fgColor indexed="64"/>
          <bgColor rgb="FFC6E1A3"/>
        </patternFill>
      </fill>
    </dxf>
    <dxf>
      <fill>
        <patternFill>
          <fgColor indexed="64"/>
          <bgColor rgb="FFE6B8B7"/>
        </patternFill>
      </fill>
    </dxf>
    <dxf>
      <fill>
        <patternFill>
          <fgColor indexed="64"/>
          <bgColor theme="7" tint="0.59996337778862885"/>
        </patternFill>
      </fill>
    </dxf>
    <dxf>
      <font>
        <color theme="6"/>
      </font>
    </dxf>
    <dxf>
      <fill>
        <patternFill>
          <fgColor indexed="64"/>
          <bgColor rgb="FFC6E1A3"/>
        </patternFill>
      </fill>
    </dxf>
    <dxf>
      <fill>
        <patternFill>
          <fgColor indexed="64"/>
          <bgColor rgb="FFE6B8B7"/>
        </patternFill>
      </fill>
    </dxf>
    <dxf>
      <fill>
        <patternFill>
          <fgColor indexed="64"/>
          <bgColor theme="7"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5" Type="http://schemas.openxmlformats.org/officeDocument/2006/relationships/customXml" Target="../customXml/item4.xml"/><Relationship Id="rId10" Type="http://schemas.openxmlformats.org/officeDocument/2006/relationships/sheetMetadata" Target="metadata.xml"/><Relationship Id="rId4" Type="http://schemas.openxmlformats.org/officeDocument/2006/relationships/externalLink" Target="externalLinks/externalLink2.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60959</xdr:colOff>
      <xdr:row>4</xdr:row>
      <xdr:rowOff>16828</xdr:rowOff>
    </xdr:from>
    <xdr:to>
      <xdr:col>8</xdr:col>
      <xdr:colOff>350360</xdr:colOff>
      <xdr:row>22</xdr:row>
      <xdr:rowOff>104776</xdr:rowOff>
    </xdr:to>
    <xdr:sp macro="" textlink="">
      <xdr:nvSpPr>
        <xdr:cNvPr id="2" name="Rectangle 1">
          <a:extLst>
            <a:ext uri="{FF2B5EF4-FFF2-40B4-BE49-F238E27FC236}">
              <a16:creationId xmlns:a16="http://schemas.microsoft.com/office/drawing/2014/main" id="{8FB1826F-5B25-4D5D-8ABB-078C6CAD5BB8}"/>
            </a:ext>
          </a:extLst>
        </xdr:cNvPr>
        <xdr:cNvSpPr/>
      </xdr:nvSpPr>
      <xdr:spPr>
        <a:xfrm>
          <a:off x="289559" y="1255078"/>
          <a:ext cx="14180026" cy="3520123"/>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CA" sz="1200" b="1">
              <a:solidFill>
                <a:srgbClr val="003781"/>
              </a:solidFill>
            </a:rPr>
            <a:t>INSTRUCTIONS FOR THE THIRD PARTY:</a:t>
          </a:r>
          <a:br>
            <a:rPr lang="en-CA" sz="1200" b="1">
              <a:solidFill>
                <a:srgbClr val="003781"/>
              </a:solidFill>
            </a:rPr>
          </a:br>
          <a:endParaRPr lang="en-CA" sz="1200" b="1">
            <a:solidFill>
              <a:srgbClr val="00378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n-CA" sz="1200" b="0">
              <a:solidFill>
                <a:srgbClr val="003781"/>
              </a:solidFill>
            </a:rPr>
            <a:t>This worksheet contains the due diligence questions to be answered by the Third Party (see tab "Due Diligence Questionnaire"). Third party can select the certification status in cell I4.  The third party must review and ensure that all questions are evaluated and answered where column H requests: "Please respond:". Response must be provided in column I, details for the response can be provided in column J and additional comments can be provided in column K.</a:t>
          </a:r>
        </a:p>
        <a:p>
          <a:pPr marL="0" marR="0" lvl="0" indent="0" algn="l" defTabSz="914400" eaLnBrk="1" fontAlgn="auto" latinLnBrk="0" hangingPunct="1">
            <a:lnSpc>
              <a:spcPct val="100000"/>
            </a:lnSpc>
            <a:spcBef>
              <a:spcPts val="0"/>
            </a:spcBef>
            <a:spcAft>
              <a:spcPts val="0"/>
            </a:spcAft>
            <a:buClrTx/>
            <a:buSzTx/>
            <a:buFontTx/>
            <a:buNone/>
            <a:tabLst/>
            <a:defRPr/>
          </a:pPr>
          <a:endParaRPr lang="en-CA" sz="1200" b="0">
            <a:solidFill>
              <a:srgbClr val="00378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n-CA" sz="1200" b="0">
              <a:solidFill>
                <a:srgbClr val="003781"/>
              </a:solidFill>
            </a:rPr>
            <a:t>If the third party does not have a valid information security certification, all questions of the due diligence questionnaire must be answered. Additional implementation information can be added in the comments column. If a requirement is not implemented, the third party must define and describe either a compensation control or corrective measure . If a requirement is not applicable, the third party must justify it.</a:t>
          </a:r>
        </a:p>
        <a:p>
          <a:pPr marL="0" marR="0" lvl="0" indent="0" algn="l" defTabSz="914400" eaLnBrk="1" fontAlgn="auto" latinLnBrk="0" hangingPunct="1">
            <a:lnSpc>
              <a:spcPct val="100000"/>
            </a:lnSpc>
            <a:spcBef>
              <a:spcPts val="0"/>
            </a:spcBef>
            <a:spcAft>
              <a:spcPts val="0"/>
            </a:spcAft>
            <a:buClrTx/>
            <a:buSzTx/>
            <a:buFontTx/>
            <a:buNone/>
            <a:tabLst/>
            <a:defRPr/>
          </a:pPr>
          <a:endParaRPr lang="en-CA" sz="1200" b="0">
            <a:solidFill>
              <a:srgbClr val="00378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n-CA" sz="1200" b="0">
              <a:solidFill>
                <a:srgbClr val="003781"/>
              </a:solidFill>
            </a:rPr>
            <a:t>If the third party has a valid information security certification covering the service to be provided, not all questions may need to be answered but answers must be reviewed. Questions where certification is considered as evidence are indicated in column H and marked 'Certificate provides evidence' if an ISO  27001:2022 certification is available. The third-party must then provide the certificate as evidence. </a:t>
          </a:r>
        </a:p>
        <a:p>
          <a:pPr marL="0" marR="0" lvl="0" indent="0" algn="l" defTabSz="914400" eaLnBrk="1" fontAlgn="auto" latinLnBrk="0" hangingPunct="1">
            <a:lnSpc>
              <a:spcPct val="100000"/>
            </a:lnSpc>
            <a:spcBef>
              <a:spcPts val="0"/>
            </a:spcBef>
            <a:spcAft>
              <a:spcPts val="0"/>
            </a:spcAft>
            <a:buClrTx/>
            <a:buSzTx/>
            <a:buFontTx/>
            <a:buNone/>
            <a:tabLst/>
            <a:defRPr/>
          </a:pPr>
          <a:endParaRPr lang="en-CA" sz="1200" b="0">
            <a:solidFill>
              <a:srgbClr val="00378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n-CA" sz="1200" b="0">
              <a:solidFill>
                <a:srgbClr val="003781"/>
              </a:solidFill>
            </a:rPr>
            <a:t>After completion, the third-party must submit the self-assessment to the contact person at Allianz.</a:t>
          </a:r>
        </a:p>
        <a:p>
          <a:pPr marL="0" marR="0" lvl="0" indent="0" algn="l" defTabSz="914400" eaLnBrk="1" fontAlgn="auto" latinLnBrk="0" hangingPunct="1">
            <a:lnSpc>
              <a:spcPct val="100000"/>
            </a:lnSpc>
            <a:spcBef>
              <a:spcPts val="0"/>
            </a:spcBef>
            <a:spcAft>
              <a:spcPts val="0"/>
            </a:spcAft>
            <a:buClrTx/>
            <a:buSzTx/>
            <a:buFontTx/>
            <a:buNone/>
            <a:tabLst/>
            <a:defRPr/>
          </a:pPr>
          <a:endParaRPr lang="en-CA" sz="1200" b="0">
            <a:solidFill>
              <a:srgbClr val="00378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n-CA" sz="1200" b="1">
              <a:solidFill>
                <a:srgbClr val="003781"/>
              </a:solidFill>
            </a:rPr>
            <a:t>INSTRUCTIONS FOR ALLIANZ' IS QUALIFIED ASSESSOR:</a:t>
          </a:r>
        </a:p>
        <a:p>
          <a:pPr marL="0" marR="0" lvl="0" indent="0" algn="l" defTabSz="914400" eaLnBrk="1" fontAlgn="auto" latinLnBrk="0" hangingPunct="1">
            <a:lnSpc>
              <a:spcPct val="100000"/>
            </a:lnSpc>
            <a:spcBef>
              <a:spcPts val="0"/>
            </a:spcBef>
            <a:spcAft>
              <a:spcPts val="0"/>
            </a:spcAft>
            <a:buClrTx/>
            <a:buSzTx/>
            <a:buFontTx/>
            <a:buNone/>
            <a:tabLst/>
            <a:defRPr/>
          </a:pPr>
          <a:endParaRPr lang="en-CA" sz="1200" b="0">
            <a:solidFill>
              <a:srgbClr val="003781"/>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lang="en-CA" sz="1200" b="0">
              <a:solidFill>
                <a:srgbClr val="003781"/>
              </a:solidFill>
            </a:rPr>
            <a:t>The qualified assessor is responsible for evaluating the third party's responses and assigning a gap severity score (see tab"Due Diligence Questionnaire" columns L - M). The guidelines for assigning this score can be found in Information Security Practice #11.</a:t>
          </a:r>
        </a:p>
        <a:p>
          <a:pPr marL="0" marR="0" lvl="0" indent="0" algn="l" defTabSz="914400" eaLnBrk="1" fontAlgn="auto" latinLnBrk="0" hangingPunct="1">
            <a:lnSpc>
              <a:spcPct val="100000"/>
            </a:lnSpc>
            <a:spcBef>
              <a:spcPts val="0"/>
            </a:spcBef>
            <a:spcAft>
              <a:spcPts val="0"/>
            </a:spcAft>
            <a:buClrTx/>
            <a:buSzTx/>
            <a:buFontTx/>
            <a:buNone/>
            <a:tabLst/>
            <a:defRPr/>
          </a:pPr>
          <a:endParaRPr lang="en-CA" sz="1200" b="0">
            <a:solidFill>
              <a:srgbClr val="003781"/>
            </a:solidFill>
          </a:endParaRPr>
        </a:p>
      </xdr:txBody>
    </xdr:sp>
    <xdr:clientData/>
  </xdr:twoCellAnchor>
  <xdr:twoCellAnchor>
    <xdr:from>
      <xdr:col>1</xdr:col>
      <xdr:colOff>9525</xdr:colOff>
      <xdr:row>1</xdr:row>
      <xdr:rowOff>19051</xdr:rowOff>
    </xdr:from>
    <xdr:to>
      <xdr:col>1</xdr:col>
      <xdr:colOff>393793</xdr:colOff>
      <xdr:row>1</xdr:row>
      <xdr:rowOff>385083</xdr:rowOff>
    </xdr:to>
    <xdr:pic>
      <xdr:nvPicPr>
        <xdr:cNvPr id="3" name="Picture 3">
          <a:extLst>
            <a:ext uri="{FF2B5EF4-FFF2-40B4-BE49-F238E27FC236}">
              <a16:creationId xmlns:a16="http://schemas.microsoft.com/office/drawing/2014/main" id="{53B490BD-C086-40E7-B74B-1E59D5053F8F}"/>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64000"/>
                  </a14:imgEffect>
                </a14:imgLayer>
              </a14:imgProps>
            </a:ext>
          </a:extLst>
        </a:blip>
        <a:stretch>
          <a:fillRect/>
        </a:stretch>
      </xdr:blipFill>
      <xdr:spPr>
        <a:xfrm>
          <a:off x="241300" y="209551"/>
          <a:ext cx="384268" cy="366032"/>
        </a:xfrm>
        <a:prstGeom prst="rect">
          <a:avLst/>
        </a:prstGeom>
      </xdr:spPr>
    </xdr:pic>
    <xdr:clientData/>
  </xdr:twoCellAnchor>
  <xdr:twoCellAnchor editAs="oneCell">
    <xdr:from>
      <xdr:col>6</xdr:col>
      <xdr:colOff>2114550</xdr:colOff>
      <xdr:row>1</xdr:row>
      <xdr:rowOff>285750</xdr:rowOff>
    </xdr:from>
    <xdr:to>
      <xdr:col>7</xdr:col>
      <xdr:colOff>0</xdr:colOff>
      <xdr:row>1</xdr:row>
      <xdr:rowOff>568364</xdr:rowOff>
    </xdr:to>
    <xdr:pic>
      <xdr:nvPicPr>
        <xdr:cNvPr id="4" name="Picture 3">
          <a:extLst>
            <a:ext uri="{FF2B5EF4-FFF2-40B4-BE49-F238E27FC236}">
              <a16:creationId xmlns:a16="http://schemas.microsoft.com/office/drawing/2014/main" id="{4DA226C6-A3CE-4104-A6FD-7D7652B9AB55}"/>
            </a:ext>
          </a:extLst>
        </xdr:cNvPr>
        <xdr:cNvPicPr>
          <a:picLocks noChangeAspect="1"/>
        </xdr:cNvPicPr>
      </xdr:nvPicPr>
      <xdr:blipFill>
        <a:blip xmlns:r="http://schemas.openxmlformats.org/officeDocument/2006/relationships" r:embed="rId3"/>
        <a:stretch>
          <a:fillRect/>
        </a:stretch>
      </xdr:blipFill>
      <xdr:spPr>
        <a:xfrm>
          <a:off x="13265150" y="476250"/>
          <a:ext cx="850900" cy="27943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47624</xdr:colOff>
      <xdr:row>7</xdr:row>
      <xdr:rowOff>95251</xdr:rowOff>
    </xdr:from>
    <xdr:to>
      <xdr:col>3</xdr:col>
      <xdr:colOff>1000125</xdr:colOff>
      <xdr:row>7</xdr:row>
      <xdr:rowOff>1085851</xdr:rowOff>
    </xdr:to>
    <xdr:sp macro="" textlink="">
      <xdr:nvSpPr>
        <xdr:cNvPr id="2" name="TextBox 1">
          <a:extLst>
            <a:ext uri="{FF2B5EF4-FFF2-40B4-BE49-F238E27FC236}">
              <a16:creationId xmlns:a16="http://schemas.microsoft.com/office/drawing/2014/main" id="{46DF0F6F-9DCE-40C2-8C99-954ED420461A}"/>
            </a:ext>
          </a:extLst>
        </xdr:cNvPr>
        <xdr:cNvSpPr txBox="1"/>
      </xdr:nvSpPr>
      <xdr:spPr>
        <a:xfrm>
          <a:off x="977899" y="1905001"/>
          <a:ext cx="2089151" cy="990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nchorCtr="0"/>
        <a:lstStyle/>
        <a:p>
          <a:r>
            <a:rPr lang="en-US" sz="1100" b="1">
              <a:solidFill>
                <a:srgbClr val="C00000"/>
              </a:solidFill>
            </a:rPr>
            <a:t>Please</a:t>
          </a:r>
          <a:r>
            <a:rPr lang="en-US" sz="1100" b="1" baseline="0">
              <a:solidFill>
                <a:srgbClr val="C00000"/>
              </a:solidFill>
            </a:rPr>
            <a:t> start by entering your  certification status and then continue with the Due Diligence questions in the table below.</a:t>
          </a:r>
          <a:endParaRPr lang="en-US" sz="1100" b="1">
            <a:solidFill>
              <a:srgbClr val="C00000"/>
            </a:solidFill>
          </a:endParaRPr>
        </a:p>
      </xdr:txBody>
    </xdr:sp>
    <xdr:clientData/>
  </xdr:twoCellAnchor>
  <xdr:twoCellAnchor>
    <xdr:from>
      <xdr:col>3</xdr:col>
      <xdr:colOff>962024</xdr:colOff>
      <xdr:row>7</xdr:row>
      <xdr:rowOff>466725</xdr:rowOff>
    </xdr:from>
    <xdr:to>
      <xdr:col>3</xdr:col>
      <xdr:colOff>1181099</xdr:colOff>
      <xdr:row>7</xdr:row>
      <xdr:rowOff>752475</xdr:rowOff>
    </xdr:to>
    <xdr:sp macro="" textlink="">
      <xdr:nvSpPr>
        <xdr:cNvPr id="3" name="Arrow: Right 2">
          <a:extLst>
            <a:ext uri="{FF2B5EF4-FFF2-40B4-BE49-F238E27FC236}">
              <a16:creationId xmlns:a16="http://schemas.microsoft.com/office/drawing/2014/main" id="{EFC73ECF-DFC1-4E3C-9EA6-F385166CCFE8}"/>
            </a:ext>
          </a:extLst>
        </xdr:cNvPr>
        <xdr:cNvSpPr/>
      </xdr:nvSpPr>
      <xdr:spPr>
        <a:xfrm>
          <a:off x="3028949" y="2279650"/>
          <a:ext cx="215900" cy="285750"/>
        </a:xfrm>
        <a:prstGeom prst="rightArrow">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rgbClr val="C00000"/>
            </a:solidFill>
          </a:endParaRPr>
        </a:p>
      </xdr:txBody>
    </xdr:sp>
    <xdr:clientData/>
  </xdr:twoCellAnchor>
  <xdr:twoCellAnchor>
    <xdr:from>
      <xdr:col>2</xdr:col>
      <xdr:colOff>790576</xdr:colOff>
      <xdr:row>7</xdr:row>
      <xdr:rowOff>1009651</xdr:rowOff>
    </xdr:from>
    <xdr:to>
      <xdr:col>3</xdr:col>
      <xdr:colOff>47626</xdr:colOff>
      <xdr:row>7</xdr:row>
      <xdr:rowOff>1209676</xdr:rowOff>
    </xdr:to>
    <xdr:sp macro="" textlink="">
      <xdr:nvSpPr>
        <xdr:cNvPr id="4" name="Arrow: Right 3">
          <a:extLst>
            <a:ext uri="{FF2B5EF4-FFF2-40B4-BE49-F238E27FC236}">
              <a16:creationId xmlns:a16="http://schemas.microsoft.com/office/drawing/2014/main" id="{2B9F28D0-DF91-4716-8EC9-C1D315D1E6BE}"/>
            </a:ext>
          </a:extLst>
        </xdr:cNvPr>
        <xdr:cNvSpPr/>
      </xdr:nvSpPr>
      <xdr:spPr>
        <a:xfrm rot="5400000">
          <a:off x="1831976" y="2708276"/>
          <a:ext cx="171450" cy="393700"/>
        </a:xfrm>
        <a:prstGeom prst="rightArrow">
          <a:avLst/>
        </a:prstGeom>
        <a:solidFill>
          <a:srgbClr val="C0000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rgbClr val="C00000"/>
            </a:solidFill>
          </a:endParaRPr>
        </a:p>
      </xdr:txBody>
    </xdr:sp>
    <xdr:clientData/>
  </xdr:twoCellAnchor>
  <xdr:twoCellAnchor>
    <xdr:from>
      <xdr:col>1</xdr:col>
      <xdr:colOff>174171</xdr:colOff>
      <xdr:row>0</xdr:row>
      <xdr:rowOff>76199</xdr:rowOff>
    </xdr:from>
    <xdr:to>
      <xdr:col>2</xdr:col>
      <xdr:colOff>188325</xdr:colOff>
      <xdr:row>1</xdr:row>
      <xdr:rowOff>238124</xdr:rowOff>
    </xdr:to>
    <xdr:pic>
      <xdr:nvPicPr>
        <xdr:cNvPr id="5" name="Picture 3">
          <a:extLst>
            <a:ext uri="{FF2B5EF4-FFF2-40B4-BE49-F238E27FC236}">
              <a16:creationId xmlns:a16="http://schemas.microsoft.com/office/drawing/2014/main" id="{A350C243-CBF1-46EF-8561-AB1B8B90032B}"/>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sharpenSoften amount="64000"/>
                  </a14:imgEffect>
                </a14:imgLayer>
              </a14:imgProps>
            </a:ext>
          </a:extLst>
        </a:blip>
        <a:stretch>
          <a:fillRect/>
        </a:stretch>
      </xdr:blipFill>
      <xdr:spPr>
        <a:xfrm>
          <a:off x="415471" y="76199"/>
          <a:ext cx="699954" cy="685800"/>
        </a:xfrm>
        <a:prstGeom prst="rect">
          <a:avLst/>
        </a:prstGeom>
      </xdr:spPr>
    </xdr:pic>
    <xdr:clientData/>
  </xdr:twoCellAnchor>
  <xdr:twoCellAnchor editAs="oneCell">
    <xdr:from>
      <xdr:col>12</xdr:col>
      <xdr:colOff>1287561</xdr:colOff>
      <xdr:row>1</xdr:row>
      <xdr:rowOff>95250</xdr:rowOff>
    </xdr:from>
    <xdr:to>
      <xdr:col>12</xdr:col>
      <xdr:colOff>1902155</xdr:colOff>
      <xdr:row>2</xdr:row>
      <xdr:rowOff>169108</xdr:rowOff>
    </xdr:to>
    <xdr:pic>
      <xdr:nvPicPr>
        <xdr:cNvPr id="6" name="Picture 5">
          <a:extLst>
            <a:ext uri="{FF2B5EF4-FFF2-40B4-BE49-F238E27FC236}">
              <a16:creationId xmlns:a16="http://schemas.microsoft.com/office/drawing/2014/main" id="{B97F185E-D11D-4E7F-AF19-080EA81D8226}"/>
            </a:ext>
          </a:extLst>
        </xdr:cNvPr>
        <xdr:cNvPicPr>
          <a:picLocks noChangeAspect="1"/>
        </xdr:cNvPicPr>
      </xdr:nvPicPr>
      <xdr:blipFill>
        <a:blip xmlns:r="http://schemas.openxmlformats.org/officeDocument/2006/relationships" r:embed="rId3"/>
        <a:stretch>
          <a:fillRect/>
        </a:stretch>
      </xdr:blipFill>
      <xdr:spPr>
        <a:xfrm>
          <a:off x="27878186" y="647700"/>
          <a:ext cx="608244" cy="2834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iepzae\Downloads\Allianz_TPRM%20Risk%20Classification%20Toolkit_v.2.4%20Az%20Bulgaria.xlsm" TargetMode="External"/><Relationship Id="rId1" Type="http://schemas.openxmlformats.org/officeDocument/2006/relationships/externalLinkPath" Target="Allianz_TPRM%20Risk%20Classification%20Toolkit_v.2.4%20Az%20Bulgaria.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2\GR\21_OPRISK\01b_Internal%20Model\14_ScA%20Process\2018%20ScA%20Process\Allianz%20-%20Scenario%20Analysis%20Tool%20v1.1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2/GR/08_OE_RISK_CONTROLLING/Regular%20Processes/RADAR/2022%20RADAR/01%20RADAR%20Tool/2022%20Risk%20Maturity%20Assessment%20Tool_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metafinanz.sharepoint.com/sites/GRP_GRP_M270-SecurityAssessmentundefined/Freigegebene%20Dokumente/General/2%20Output%20M328/20220510_Questionnaire%20Schutzbedarfsanalyse_+_ScopingwithScoring_Com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uidance Page"/>
      <sheetName val="src_Dynamic Dropdown_SVR2"/>
      <sheetName val="src_IIRQ Logic"/>
      <sheetName val="1 &amp; 2. Service Request Form"/>
      <sheetName val="3. Outsourcing Classification"/>
      <sheetName val="4a. DORA Classification"/>
      <sheetName val="src_Dynamic Drop Down DORA_SRF2"/>
      <sheetName val="4b. DORA Classification_SA"/>
      <sheetName val="5. IIRQ"/>
      <sheetName val="IIRQ Logic"/>
      <sheetName val="src_IIRQ Logic with IS Scores"/>
      <sheetName val="DDQ Generator"/>
      <sheetName val="Data"/>
      <sheetName val="Inherent Risk Rating Summary"/>
      <sheetName val="6. DDQ Lite"/>
      <sheetName val="src_DDQ Dropdown"/>
      <sheetName val="src_Dynamic Dropdown"/>
      <sheetName val="Ctry Ratings June 2024"/>
      <sheetName val="6.1 Subcon&amp;Sub-outsourcing"/>
      <sheetName val="READ ME"/>
      <sheetName val="IS DDQ - Simplified Non-Cloud"/>
      <sheetName val="IS DDQ - Non-Cloud"/>
      <sheetName val="IS DDQ - Cloud"/>
      <sheetName val="6. DDQ Comprehensive"/>
      <sheetName val="7. Concentration Risk"/>
      <sheetName val="IIRQ DDQ RR Rating View"/>
      <sheetName val="8. Residual Risk Assessment"/>
      <sheetName val="src_ITS - Annex III"/>
      <sheetName val="Risk Relevance (old)"/>
      <sheetName val="src_Dynamic Drop Down DORA"/>
      <sheetName val="src_AZ - GDM - DORA CIF"/>
      <sheetName val="src_Risk Relevance"/>
      <sheetName val="src_Country Code_ISO 3166"/>
      <sheetName val="src_Master List_DDQ-Lite"/>
      <sheetName val="src_Master List_IIRQ"/>
      <sheetName val="src_Master List_DDQ-Comp"/>
      <sheetName val="src_Change_Log"/>
      <sheetName val="src_Country Scores"/>
      <sheetName val="Src_Drop Down Values_Conc. Risk"/>
      <sheetName val="5. IIRQ (old)"/>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SA Link"/>
      <sheetName val="Main"/>
      <sheetName val="Backtesting"/>
      <sheetName val="Parameter Calculator"/>
      <sheetName val="Estimator"/>
      <sheetName val="Data"/>
      <sheetName val="Tailshapes"/>
      <sheetName val="ver"/>
      <sheetName val="Parameter_Calculator"/>
      <sheetName val="RCSA_Link"/>
    </sheetNames>
    <sheetDataSet>
      <sheetData sheetId="0"/>
      <sheetData sheetId="1"/>
      <sheetData sheetId="2" refreshError="1"/>
      <sheetData sheetId="3" refreshError="1"/>
      <sheetData sheetId="4" refreshError="1"/>
      <sheetData sheetId="5"/>
      <sheetData sheetId="6"/>
      <sheetData sheetId="7" refreshError="1"/>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Overview"/>
      <sheetName val="&gt;&gt; Assessment"/>
      <sheetName val="OE Risk Function Information"/>
      <sheetName val="OE Pre-Selection Information"/>
      <sheetName val="1 Risk Management Framework"/>
      <sheetName val="2 Risk identification"/>
      <sheetName val="3 BS and solvency steering"/>
      <sheetName val="4 Interaction"/>
      <sheetName val="5 Model governance"/>
      <sheetName val="Risk Culture Scorecard Input"/>
      <sheetName val="6 Impact &amp; 2nd Opinion"/>
      <sheetName val="&gt;&gt; Admin"/>
      <sheetName val="Question grid"/>
      <sheetName val="Clustering information"/>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e"/>
      <sheetName val="Schutzbedarfsanalyse"/>
      <sheetName val="Scoping"/>
      <sheetName val="BusApp_Scoping_and_Scoring"/>
      <sheetName val="official scoping Questionnaire"/>
      <sheetName val="Rating"/>
    </sheetNames>
    <sheetDataSet>
      <sheetData sheetId="0" refreshError="1"/>
      <sheetData sheetId="1" refreshError="1"/>
      <sheetData sheetId="2" refreshError="1"/>
      <sheetData sheetId="3" refreshError="1"/>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03910-0439-46BA-8A90-FC523E93E501}">
  <sheetPr codeName="Sheet29">
    <tabColor rgb="FFFF0000"/>
  </sheetPr>
  <dimension ref="A1:J31"/>
  <sheetViews>
    <sheetView showGridLines="0" tabSelected="1" zoomScale="85" zoomScaleNormal="85" workbookViewId="0"/>
  </sheetViews>
  <sheetFormatPr defaultColWidth="0" defaultRowHeight="15" customHeight="1" zeroHeight="1" x14ac:dyDescent="0.25"/>
  <cols>
    <col min="1" max="1" width="3.42578125" style="3" customWidth="1"/>
    <col min="2" max="2" width="56.42578125" style="3" customWidth="1"/>
    <col min="3" max="4" width="30.5703125" style="3" customWidth="1"/>
    <col min="5" max="5" width="15.5703125" style="3" customWidth="1"/>
    <col min="6" max="6" width="30.5703125" style="3" customWidth="1"/>
    <col min="7" max="7" width="44.42578125" style="3" customWidth="1"/>
    <col min="8" max="8" width="0" style="3" hidden="1" customWidth="1"/>
    <col min="9" max="10" width="9.140625" style="3" customWidth="1"/>
    <col min="11" max="16384" width="9.140625" style="3" hidden="1"/>
  </cols>
  <sheetData>
    <row r="1" spans="1:9" x14ac:dyDescent="0.25">
      <c r="A1" s="1"/>
      <c r="B1" s="1"/>
      <c r="C1" s="1"/>
      <c r="D1" s="1"/>
      <c r="E1" s="1"/>
      <c r="F1" s="2"/>
      <c r="G1" s="1"/>
      <c r="H1" s="1"/>
      <c r="I1" s="1"/>
    </row>
    <row r="2" spans="1:9" ht="50.25" customHeight="1" thickBot="1" x14ac:dyDescent="0.35">
      <c r="A2" s="1"/>
      <c r="B2" s="4" t="s">
        <v>0</v>
      </c>
      <c r="C2" s="4"/>
      <c r="D2" s="4"/>
      <c r="E2" s="4"/>
      <c r="F2" s="5"/>
      <c r="G2" s="5"/>
      <c r="H2" s="1"/>
      <c r="I2" s="1"/>
    </row>
    <row r="3" spans="1:9" ht="15.75" thickTop="1" x14ac:dyDescent="0.25">
      <c r="B3" s="1"/>
      <c r="C3" s="1"/>
      <c r="D3" s="1"/>
      <c r="E3" s="1"/>
      <c r="F3" s="2"/>
      <c r="G3" s="1"/>
    </row>
    <row r="4" spans="1:9" ht="15.75" x14ac:dyDescent="0.25">
      <c r="B4" s="1"/>
      <c r="C4" s="1"/>
      <c r="D4" s="1"/>
      <c r="E4" s="1"/>
      <c r="F4" s="2"/>
      <c r="G4" s="6"/>
    </row>
    <row r="5" spans="1:9" x14ac:dyDescent="0.25">
      <c r="B5" s="7"/>
    </row>
    <row r="6" spans="1:9" x14ac:dyDescent="0.25"/>
    <row r="7" spans="1:9" x14ac:dyDescent="0.25"/>
    <row r="8" spans="1:9" x14ac:dyDescent="0.25"/>
    <row r="9" spans="1:9" x14ac:dyDescent="0.25"/>
    <row r="10" spans="1:9" x14ac:dyDescent="0.25"/>
    <row r="11" spans="1:9" x14ac:dyDescent="0.25"/>
    <row r="12" spans="1:9" x14ac:dyDescent="0.25"/>
    <row r="13" spans="1:9" x14ac:dyDescent="0.25"/>
    <row r="14" spans="1:9" x14ac:dyDescent="0.25"/>
    <row r="15" spans="1:9" x14ac:dyDescent="0.25"/>
    <row r="16" spans="1:9" x14ac:dyDescent="0.25"/>
    <row r="17" spans="2:3" x14ac:dyDescent="0.25"/>
    <row r="18" spans="2:3" x14ac:dyDescent="0.25"/>
    <row r="19" spans="2:3" x14ac:dyDescent="0.25"/>
    <row r="20" spans="2:3" x14ac:dyDescent="0.25"/>
    <row r="21" spans="2:3" x14ac:dyDescent="0.25"/>
    <row r="22" spans="2:3" x14ac:dyDescent="0.25"/>
    <row r="23" spans="2:3" x14ac:dyDescent="0.25"/>
    <row r="24" spans="2:3" x14ac:dyDescent="0.25"/>
    <row r="25" spans="2:3" x14ac:dyDescent="0.25"/>
    <row r="26" spans="2:3" ht="15.75" x14ac:dyDescent="0.25">
      <c r="B26" s="8" t="s">
        <v>1</v>
      </c>
      <c r="C26" s="9"/>
    </row>
    <row r="27" spans="2:3" ht="15.75" x14ac:dyDescent="0.25">
      <c r="B27" s="10" t="s">
        <v>2</v>
      </c>
      <c r="C27" s="10"/>
    </row>
    <row r="28" spans="2:3" ht="15.75" x14ac:dyDescent="0.25">
      <c r="B28" s="11" t="s">
        <v>3</v>
      </c>
      <c r="C28" s="11"/>
    </row>
    <row r="29" spans="2:3" ht="15.75" x14ac:dyDescent="0.25">
      <c r="B29" s="12" t="s">
        <v>4</v>
      </c>
      <c r="C29" s="12"/>
    </row>
    <row r="30" spans="2:3" x14ac:dyDescent="0.25">
      <c r="B30" s="13" t="s">
        <v>5</v>
      </c>
      <c r="C30" s="14"/>
    </row>
    <row r="31" spans="2:3" x14ac:dyDescent="0.25"/>
  </sheetData>
  <sheetProtection algorithmName="SHA-512" hashValue="SXL9KVMxKxhx3JJTOYtUDDH33qMzKu7/20NovPloVjo0HRyLirOvFSuI/zYeRJzvqXpJppBieCztlpijJA7gEg==" saltValue="GT9kLFifJQlDFvREPShc3g==" spinCount="100000" sheet="1" objects="1" scenarios="1"/>
  <mergeCells count="4">
    <mergeCell ref="B27:C27"/>
    <mergeCell ref="B28:C28"/>
    <mergeCell ref="B29:C29"/>
    <mergeCell ref="B30:C30"/>
  </mergeCells>
  <pageMargins left="0.7" right="0.7" top="0.75" bottom="0.75" header="0.3" footer="0.3"/>
  <pageSetup orientation="portrait" horizontalDpi="90" verticalDpi="90" r:id="rId1"/>
  <headerFooter>
    <oddHeader>&amp;C&amp;"Calibri"&amp;10&amp;K000000 Internal&amp;1#_x000D_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2A9D7-4D0A-44D3-99E0-CB398751EE60}">
  <sheetPr codeName="Sheet31">
    <tabColor rgb="FF00908D"/>
  </sheetPr>
  <dimension ref="A1:U363"/>
  <sheetViews>
    <sheetView showGridLines="0" zoomScale="70" zoomScaleNormal="70" workbookViewId="0"/>
  </sheetViews>
  <sheetFormatPr defaultColWidth="0" defaultRowHeight="15" customHeight="1" zeroHeight="1" x14ac:dyDescent="0.25"/>
  <cols>
    <col min="1" max="1" width="3.5703125" style="30" customWidth="1"/>
    <col min="2" max="2" width="10.28515625" style="31" bestFit="1" customWidth="1"/>
    <col min="3" max="3" width="17" style="32" bestFit="1" customWidth="1"/>
    <col min="4" max="4" width="20.28515625" style="33" bestFit="1" customWidth="1"/>
    <col min="5" max="5" width="29" style="33" customWidth="1"/>
    <col min="6" max="6" width="94.85546875" style="34" customWidth="1"/>
    <col min="7" max="7" width="0.7109375" style="33" hidden="1" customWidth="1"/>
    <col min="8" max="8" width="27.140625" style="33" bestFit="1" customWidth="1"/>
    <col min="9" max="9" width="36.7109375" style="35" bestFit="1" customWidth="1"/>
    <col min="10" max="10" width="99.5703125" style="36" bestFit="1" customWidth="1"/>
    <col min="11" max="11" width="27.28515625" style="36" bestFit="1" customWidth="1"/>
    <col min="12" max="13" width="32.7109375" style="37" customWidth="1"/>
    <col min="14" max="14" width="10.7109375" style="37" customWidth="1"/>
    <col min="15" max="16384" width="10.7109375" style="37" hidden="1"/>
  </cols>
  <sheetData>
    <row r="1" spans="1:21" s="17" customFormat="1" ht="44.1" customHeight="1" x14ac:dyDescent="0.25">
      <c r="A1" s="15"/>
      <c r="B1" s="16"/>
      <c r="F1" s="18"/>
      <c r="H1" s="15"/>
    </row>
    <row r="2" spans="1:21" s="17" customFormat="1" ht="16.5" thickBot="1" x14ac:dyDescent="0.3">
      <c r="A2" s="15"/>
      <c r="B2" s="19"/>
      <c r="C2" s="20" t="s">
        <v>6</v>
      </c>
      <c r="D2" s="20"/>
      <c r="E2" s="21"/>
      <c r="F2" s="18"/>
      <c r="H2" s="15"/>
    </row>
    <row r="3" spans="1:21" s="17" customFormat="1" ht="19.5" thickBot="1" x14ac:dyDescent="0.35">
      <c r="A3" s="15"/>
      <c r="B3" s="4" t="s">
        <v>7</v>
      </c>
      <c r="C3" s="4"/>
      <c r="D3" s="22"/>
      <c r="E3" s="22"/>
      <c r="F3" s="23"/>
      <c r="G3" s="24"/>
      <c r="H3" s="24"/>
      <c r="I3" s="24"/>
      <c r="J3" s="24"/>
      <c r="K3" s="24"/>
      <c r="L3" s="24"/>
      <c r="M3" s="24"/>
      <c r="P3" s="25" t="s">
        <v>8</v>
      </c>
      <c r="Q3" s="26" t="s">
        <v>9</v>
      </c>
      <c r="R3" s="27"/>
      <c r="S3" s="28" t="s">
        <v>10</v>
      </c>
      <c r="T3" s="29" t="s">
        <v>11</v>
      </c>
      <c r="U3" s="29" t="s">
        <v>12</v>
      </c>
    </row>
    <row r="4" spans="1:21" ht="15.75" thickTop="1" x14ac:dyDescent="0.25">
      <c r="P4" s="38" t="s">
        <v>13</v>
      </c>
      <c r="Q4" s="39">
        <v>100</v>
      </c>
      <c r="R4" s="40"/>
      <c r="S4" s="41" t="s">
        <v>14</v>
      </c>
      <c r="T4" s="42" t="str">
        <f>"&gt;="&amp;U4</f>
        <v>&gt;=100</v>
      </c>
      <c r="U4" s="43">
        <v>100</v>
      </c>
    </row>
    <row r="5" spans="1:21" ht="15.75" x14ac:dyDescent="0.25">
      <c r="B5" s="44" t="s">
        <v>15</v>
      </c>
      <c r="C5" s="44"/>
      <c r="D5" s="44"/>
      <c r="E5" s="44"/>
      <c r="F5" s="45"/>
      <c r="G5" s="46"/>
      <c r="H5" s="46"/>
      <c r="I5" s="47"/>
      <c r="J5" s="48" t="s">
        <v>16</v>
      </c>
      <c r="K5" s="49"/>
      <c r="P5" s="50" t="s">
        <v>17</v>
      </c>
      <c r="Q5" s="51">
        <v>30</v>
      </c>
      <c r="R5" s="40"/>
      <c r="S5" s="52" t="s">
        <v>18</v>
      </c>
      <c r="T5" s="53" t="str">
        <f>U5&amp;" .. "&amp;U4-1</f>
        <v>34 .. 99</v>
      </c>
      <c r="U5" s="54">
        <v>34</v>
      </c>
    </row>
    <row r="6" spans="1:21" ht="15.6" customHeight="1" x14ac:dyDescent="0.25">
      <c r="B6" s="55" t="s">
        <v>19</v>
      </c>
      <c r="C6" s="55"/>
      <c r="D6" s="55"/>
      <c r="E6" s="55"/>
      <c r="F6" s="55"/>
      <c r="G6" s="55"/>
      <c r="H6" s="55"/>
      <c r="I6" s="56"/>
      <c r="J6" s="57" t="s">
        <v>20</v>
      </c>
      <c r="K6" s="58">
        <f>IF(ISBLANK(F12),"not relevant",(COUNTA(I12:I140)-COUNTIF(I12:I140, "Please Select"))/COUNTA(F12:F140))</f>
        <v>0</v>
      </c>
      <c r="P6" s="50" t="s">
        <v>21</v>
      </c>
      <c r="Q6" s="51">
        <v>10</v>
      </c>
      <c r="R6" s="40"/>
      <c r="S6" s="52" t="s">
        <v>22</v>
      </c>
      <c r="T6" s="53" t="str">
        <f>U6&amp;" .. "&amp;U5-1</f>
        <v>10 .. 33</v>
      </c>
      <c r="U6" s="54">
        <v>10</v>
      </c>
    </row>
    <row r="7" spans="1:21" ht="15.75" x14ac:dyDescent="0.25">
      <c r="B7" s="59"/>
      <c r="C7" s="59"/>
      <c r="D7" s="59"/>
      <c r="E7" s="59"/>
      <c r="F7" s="59"/>
      <c r="G7" s="59"/>
      <c r="H7" s="59"/>
      <c r="I7" s="60"/>
      <c r="J7" s="57" t="s">
        <v>23</v>
      </c>
      <c r="K7" s="58">
        <f>IF(ISBLANK(F12),"not relevant",(COUNTIF(I12:I140, "Fully implemented and independently assessed")+COUNTIF(I12:I140, "Fully implemented"))/MAX(1,(COUNTA(F12:F140)-COUNTIF(I12:I140, "N.A.")-COUNTIF(I12:I140, "Please Select"))))</f>
        <v>0</v>
      </c>
      <c r="L7" s="57" t="s">
        <v>24</v>
      </c>
      <c r="M7" s="61">
        <f>(COUNTIF(L12:L32,"Very high")*Q4)
+(COUNTIF(L12:L32,"High")*Q5)
+(COUNTIF(L12:L32,"Moderate")*Q6)
+(COUNTIF(L12:L32,"Low")*Q7)</f>
        <v>0</v>
      </c>
      <c r="P7" s="50" t="s">
        <v>25</v>
      </c>
      <c r="Q7" s="51">
        <v>3</v>
      </c>
      <c r="R7" s="40"/>
      <c r="S7" s="52" t="s">
        <v>26</v>
      </c>
      <c r="T7" s="53" t="str">
        <f>U7&amp;" .. "&amp;U6-1</f>
        <v>4 .. 9</v>
      </c>
      <c r="U7" s="54">
        <v>4</v>
      </c>
    </row>
    <row r="8" spans="1:21" s="74" customFormat="1" ht="94.5" thickBot="1" x14ac:dyDescent="0.3">
      <c r="A8" s="62"/>
      <c r="B8" s="63" t="s">
        <v>27</v>
      </c>
      <c r="C8" s="64"/>
      <c r="D8" s="65"/>
      <c r="E8" s="65"/>
      <c r="F8" s="66" t="s">
        <v>28</v>
      </c>
      <c r="G8" s="67"/>
      <c r="H8" s="68" t="s">
        <v>29</v>
      </c>
      <c r="I8" s="69"/>
      <c r="J8" s="70"/>
      <c r="K8" s="71"/>
      <c r="L8" s="72" t="s">
        <v>30</v>
      </c>
      <c r="M8" s="73" t="str" cm="1">
        <f t="array" ref="M8">_xlfn.IFS(
    M7&gt;=U4,S4,
    AND(M7&gt;=U5,M7&lt;U4),S5,
    AND(M7&gt;=U6,M7&lt;U5),S6,
    AND(M7&gt;=U7,M7&lt;U6),S7,
    M7&lt;U7,S8
)</f>
        <v>Good</v>
      </c>
      <c r="P8" s="75" t="s">
        <v>31</v>
      </c>
      <c r="Q8" s="76">
        <v>0</v>
      </c>
      <c r="R8" s="40"/>
      <c r="S8" s="77" t="s">
        <v>32</v>
      </c>
      <c r="T8" s="78" t="s">
        <v>33</v>
      </c>
      <c r="U8" s="79">
        <v>0</v>
      </c>
    </row>
    <row r="9" spans="1:21" s="74" customFormat="1" ht="15" customHeight="1" x14ac:dyDescent="0.25">
      <c r="A9" s="62"/>
      <c r="B9" s="80"/>
      <c r="C9" s="81"/>
      <c r="D9" s="81"/>
      <c r="E9" s="81"/>
      <c r="F9" s="82"/>
      <c r="G9" s="83"/>
      <c r="H9" s="84"/>
      <c r="I9" s="85"/>
      <c r="J9" s="85"/>
      <c r="K9" s="86"/>
      <c r="L9" s="87"/>
      <c r="M9" s="88"/>
      <c r="P9" s="89" t="s">
        <v>34</v>
      </c>
      <c r="Q9" s="90"/>
      <c r="R9" s="90"/>
      <c r="S9" s="89" t="s">
        <v>35</v>
      </c>
      <c r="T9" s="91"/>
      <c r="U9" s="92"/>
    </row>
    <row r="10" spans="1:21" s="101" customFormat="1" ht="15.75" x14ac:dyDescent="0.25">
      <c r="A10" s="93"/>
      <c r="B10" s="94"/>
      <c r="C10" s="95"/>
      <c r="D10" s="95"/>
      <c r="E10" s="95"/>
      <c r="F10" s="96"/>
      <c r="G10" s="97"/>
      <c r="H10" s="98"/>
      <c r="I10" s="99" t="s">
        <v>36</v>
      </c>
      <c r="J10" s="99"/>
      <c r="K10" s="99"/>
      <c r="L10" s="99" t="s">
        <v>37</v>
      </c>
      <c r="M10" s="99"/>
      <c r="N10" s="100"/>
    </row>
    <row r="11" spans="1:21" s="100" customFormat="1" ht="94.5" x14ac:dyDescent="0.2">
      <c r="A11" s="102"/>
      <c r="B11" s="103" t="s">
        <v>38</v>
      </c>
      <c r="C11" s="104" t="s">
        <v>39</v>
      </c>
      <c r="D11" s="104" t="s">
        <v>40</v>
      </c>
      <c r="E11" s="104" t="s">
        <v>41</v>
      </c>
      <c r="F11" s="104" t="s">
        <v>42</v>
      </c>
      <c r="G11" s="104"/>
      <c r="H11" s="104" t="s">
        <v>43</v>
      </c>
      <c r="I11" s="104" t="s">
        <v>44</v>
      </c>
      <c r="J11" s="104" t="s">
        <v>45</v>
      </c>
      <c r="K11" s="104" t="s">
        <v>46</v>
      </c>
      <c r="L11" s="105" t="s">
        <v>47</v>
      </c>
      <c r="M11" s="105" t="s">
        <v>48</v>
      </c>
    </row>
    <row r="12" spans="1:21" ht="80.099999999999994" customHeight="1" x14ac:dyDescent="0.25">
      <c r="A12" s="106" t="s">
        <v>49</v>
      </c>
      <c r="B12" s="107">
        <v>1</v>
      </c>
      <c r="C12" s="108" t="s">
        <v>50</v>
      </c>
      <c r="D12" s="109" t="s">
        <v>51</v>
      </c>
      <c r="E12" s="109" t="s">
        <v>52</v>
      </c>
      <c r="F12" s="110" t="s">
        <v>53</v>
      </c>
      <c r="G12" s="111" t="s">
        <v>54</v>
      </c>
      <c r="H12" s="112" t="str">
        <f t="shared" ref="H12:H75" si="0">IF(G12="","",IF(AND(OR($I$8="ISO 27001",$I$8="CSA Star",$I$8="ISO 27001 and CSA Star"), (G12 = "C")),"Certificate provides evidence","Please respond:"))</f>
        <v>Please respond:</v>
      </c>
      <c r="I12" s="69" t="str">
        <f>IF(H12="Certificate provides evidence", "Fully Implemented and Independently Assessed", "Please Select")</f>
        <v>Please Select</v>
      </c>
      <c r="J12" s="113"/>
      <c r="K12" s="114"/>
      <c r="L12" s="115"/>
      <c r="M12" s="116"/>
    </row>
    <row r="13" spans="1:21" ht="80.099999999999994" customHeight="1" x14ac:dyDescent="0.25">
      <c r="A13" s="106" t="s">
        <v>49</v>
      </c>
      <c r="B13" s="117">
        <v>2</v>
      </c>
      <c r="C13" s="118" t="s">
        <v>55</v>
      </c>
      <c r="D13" s="119" t="s">
        <v>51</v>
      </c>
      <c r="E13" s="119" t="s">
        <v>56</v>
      </c>
      <c r="F13" s="120" t="s">
        <v>57</v>
      </c>
      <c r="G13" s="117" t="s">
        <v>54</v>
      </c>
      <c r="H13" s="121" t="str">
        <f t="shared" si="0"/>
        <v>Please respond:</v>
      </c>
      <c r="I13" s="69" t="str">
        <f t="shared" ref="I13:I76" si="1">IF(H13="Certificate provides evidence", "Fully Implemented and Independently Assessed", "Please Select")</f>
        <v>Please Select</v>
      </c>
      <c r="J13" s="122"/>
      <c r="K13" s="123"/>
      <c r="L13" s="115"/>
      <c r="M13" s="124"/>
    </row>
    <row r="14" spans="1:21" ht="80.099999999999994" customHeight="1" x14ac:dyDescent="0.25">
      <c r="A14" s="106"/>
      <c r="B14" s="111">
        <v>3</v>
      </c>
      <c r="C14" s="125" t="s">
        <v>58</v>
      </c>
      <c r="D14" s="109" t="s">
        <v>51</v>
      </c>
      <c r="E14" s="109" t="s">
        <v>59</v>
      </c>
      <c r="F14" s="126" t="s">
        <v>60</v>
      </c>
      <c r="G14" s="111" t="s">
        <v>54</v>
      </c>
      <c r="H14" s="112" t="str">
        <f t="shared" si="0"/>
        <v>Please respond:</v>
      </c>
      <c r="I14" s="69" t="str">
        <f t="shared" si="1"/>
        <v>Please Select</v>
      </c>
      <c r="J14" s="122"/>
      <c r="K14" s="123"/>
      <c r="L14" s="115"/>
      <c r="M14" s="124"/>
    </row>
    <row r="15" spans="1:21" ht="80.099999999999994" customHeight="1" x14ac:dyDescent="0.25">
      <c r="B15" s="111">
        <v>4</v>
      </c>
      <c r="C15" s="125" t="s">
        <v>61</v>
      </c>
      <c r="D15" s="109" t="s">
        <v>51</v>
      </c>
      <c r="E15" s="109" t="s">
        <v>62</v>
      </c>
      <c r="F15" s="126" t="s">
        <v>63</v>
      </c>
      <c r="G15" s="111" t="s">
        <v>54</v>
      </c>
      <c r="H15" s="112" t="str">
        <f t="shared" si="0"/>
        <v>Please respond:</v>
      </c>
      <c r="I15" s="69" t="str">
        <f>IF(H15="Certificate provides evidence", "Fully Implemented and Independently Assessed", "Please Select")</f>
        <v>Please Select</v>
      </c>
      <c r="J15" s="122"/>
      <c r="K15" s="123"/>
      <c r="L15" s="115"/>
      <c r="M15" s="124"/>
    </row>
    <row r="16" spans="1:21" ht="80.099999999999994" customHeight="1" x14ac:dyDescent="0.25">
      <c r="B16" s="111">
        <v>5</v>
      </c>
      <c r="C16" s="125" t="s">
        <v>64</v>
      </c>
      <c r="D16" s="109" t="s">
        <v>51</v>
      </c>
      <c r="E16" s="109" t="s">
        <v>65</v>
      </c>
      <c r="F16" s="126" t="s">
        <v>66</v>
      </c>
      <c r="G16" s="111" t="s">
        <v>54</v>
      </c>
      <c r="H16" s="112" t="str">
        <f t="shared" si="0"/>
        <v>Please respond:</v>
      </c>
      <c r="I16" s="69" t="str">
        <f t="shared" si="1"/>
        <v>Please Select</v>
      </c>
      <c r="J16" s="122"/>
      <c r="K16" s="123"/>
      <c r="L16" s="115"/>
      <c r="M16" s="124"/>
    </row>
    <row r="17" spans="1:13" ht="80.099999999999994" customHeight="1" x14ac:dyDescent="0.25">
      <c r="A17" s="106" t="s">
        <v>49</v>
      </c>
      <c r="B17" s="111">
        <v>6</v>
      </c>
      <c r="C17" s="125" t="s">
        <v>67</v>
      </c>
      <c r="D17" s="109" t="s">
        <v>51</v>
      </c>
      <c r="E17" s="109" t="s">
        <v>65</v>
      </c>
      <c r="F17" s="126" t="s">
        <v>68</v>
      </c>
      <c r="G17" s="111" t="s">
        <v>54</v>
      </c>
      <c r="H17" s="112" t="str">
        <f t="shared" si="0"/>
        <v>Please respond:</v>
      </c>
      <c r="I17" s="69" t="str">
        <f t="shared" si="1"/>
        <v>Please Select</v>
      </c>
      <c r="J17" s="122"/>
      <c r="K17" s="123"/>
      <c r="L17" s="115"/>
      <c r="M17" s="124"/>
    </row>
    <row r="18" spans="1:13" ht="80.099999999999994" customHeight="1" x14ac:dyDescent="0.25">
      <c r="B18" s="111">
        <v>7</v>
      </c>
      <c r="C18" s="125" t="s">
        <v>69</v>
      </c>
      <c r="D18" s="109" t="s">
        <v>51</v>
      </c>
      <c r="E18" s="109" t="s">
        <v>70</v>
      </c>
      <c r="F18" s="126" t="s">
        <v>71</v>
      </c>
      <c r="G18" s="111" t="s">
        <v>54</v>
      </c>
      <c r="H18" s="112" t="str">
        <f t="shared" si="0"/>
        <v>Please respond:</v>
      </c>
      <c r="I18" s="69" t="str">
        <f t="shared" si="1"/>
        <v>Please Select</v>
      </c>
      <c r="J18" s="122"/>
      <c r="K18" s="123"/>
      <c r="L18" s="115"/>
      <c r="M18" s="124"/>
    </row>
    <row r="19" spans="1:13" ht="80.099999999999994" customHeight="1" x14ac:dyDescent="0.25">
      <c r="B19" s="117">
        <v>8</v>
      </c>
      <c r="C19" s="118" t="s">
        <v>72</v>
      </c>
      <c r="D19" s="119" t="s">
        <v>51</v>
      </c>
      <c r="E19" s="119" t="s">
        <v>73</v>
      </c>
      <c r="F19" s="120" t="s">
        <v>74</v>
      </c>
      <c r="G19" s="117" t="s">
        <v>54</v>
      </c>
      <c r="H19" s="121" t="str">
        <f t="shared" si="0"/>
        <v>Please respond:</v>
      </c>
      <c r="I19" s="69" t="str">
        <f t="shared" si="1"/>
        <v>Please Select</v>
      </c>
      <c r="J19" s="122"/>
      <c r="K19" s="123"/>
      <c r="L19" s="115"/>
      <c r="M19" s="124"/>
    </row>
    <row r="20" spans="1:13" ht="80.099999999999994" customHeight="1" x14ac:dyDescent="0.25">
      <c r="B20" s="111">
        <v>9</v>
      </c>
      <c r="C20" s="125" t="s">
        <v>75</v>
      </c>
      <c r="D20" s="109" t="s">
        <v>51</v>
      </c>
      <c r="E20" s="109" t="s">
        <v>76</v>
      </c>
      <c r="F20" s="126" t="s">
        <v>77</v>
      </c>
      <c r="G20" s="111" t="s">
        <v>54</v>
      </c>
      <c r="H20" s="112" t="str">
        <f t="shared" si="0"/>
        <v>Please respond:</v>
      </c>
      <c r="I20" s="69" t="str">
        <f t="shared" si="1"/>
        <v>Please Select</v>
      </c>
      <c r="J20" s="122"/>
      <c r="K20" s="123"/>
      <c r="L20" s="115"/>
      <c r="M20" s="124"/>
    </row>
    <row r="21" spans="1:13" ht="80.099999999999994" customHeight="1" x14ac:dyDescent="0.25">
      <c r="B21" s="111">
        <v>10</v>
      </c>
      <c r="C21" s="125" t="s">
        <v>78</v>
      </c>
      <c r="D21" s="109" t="s">
        <v>51</v>
      </c>
      <c r="E21" s="109" t="s">
        <v>79</v>
      </c>
      <c r="F21" s="126" t="s">
        <v>80</v>
      </c>
      <c r="G21" s="111" t="s">
        <v>54</v>
      </c>
      <c r="H21" s="112" t="str">
        <f t="shared" si="0"/>
        <v>Please respond:</v>
      </c>
      <c r="I21" s="69" t="str">
        <f t="shared" si="1"/>
        <v>Please Select</v>
      </c>
      <c r="J21" s="122"/>
      <c r="K21" s="123"/>
      <c r="L21" s="115"/>
      <c r="M21" s="124"/>
    </row>
    <row r="22" spans="1:13" ht="80.099999999999994" customHeight="1" x14ac:dyDescent="0.25">
      <c r="B22" s="111">
        <v>11</v>
      </c>
      <c r="C22" s="125" t="s">
        <v>81</v>
      </c>
      <c r="D22" s="109" t="s">
        <v>51</v>
      </c>
      <c r="E22" s="109" t="s">
        <v>65</v>
      </c>
      <c r="F22" s="126" t="s">
        <v>82</v>
      </c>
      <c r="G22" s="111" t="s">
        <v>54</v>
      </c>
      <c r="H22" s="112" t="str">
        <f t="shared" si="0"/>
        <v>Please respond:</v>
      </c>
      <c r="I22" s="69" t="str">
        <f t="shared" si="1"/>
        <v>Please Select</v>
      </c>
      <c r="J22" s="122"/>
      <c r="K22" s="123"/>
      <c r="L22" s="115"/>
      <c r="M22" s="124"/>
    </row>
    <row r="23" spans="1:13" ht="80.099999999999994" customHeight="1" x14ac:dyDescent="0.25">
      <c r="B23" s="111">
        <v>12</v>
      </c>
      <c r="C23" s="125" t="s">
        <v>83</v>
      </c>
      <c r="D23" s="109" t="s">
        <v>51</v>
      </c>
      <c r="E23" s="109" t="s">
        <v>84</v>
      </c>
      <c r="F23" s="126" t="s">
        <v>85</v>
      </c>
      <c r="G23" s="111" t="s">
        <v>54</v>
      </c>
      <c r="H23" s="112" t="str">
        <f t="shared" si="0"/>
        <v>Please respond:</v>
      </c>
      <c r="I23" s="69" t="str">
        <f t="shared" si="1"/>
        <v>Please Select</v>
      </c>
      <c r="J23" s="122"/>
      <c r="K23" s="123"/>
      <c r="L23" s="115"/>
      <c r="M23" s="124"/>
    </row>
    <row r="24" spans="1:13" ht="80.099999999999994" customHeight="1" x14ac:dyDescent="0.25">
      <c r="A24" s="106" t="s">
        <v>49</v>
      </c>
      <c r="B24" s="111">
        <v>13</v>
      </c>
      <c r="C24" s="125" t="s">
        <v>86</v>
      </c>
      <c r="D24" s="109" t="s">
        <v>51</v>
      </c>
      <c r="E24" s="109" t="s">
        <v>87</v>
      </c>
      <c r="F24" s="126" t="s">
        <v>88</v>
      </c>
      <c r="G24" s="111" t="s">
        <v>54</v>
      </c>
      <c r="H24" s="112" t="str">
        <f t="shared" si="0"/>
        <v>Please respond:</v>
      </c>
      <c r="I24" s="69" t="str">
        <f t="shared" si="1"/>
        <v>Please Select</v>
      </c>
      <c r="J24" s="122"/>
      <c r="K24" s="123"/>
      <c r="L24" s="115"/>
      <c r="M24" s="124"/>
    </row>
    <row r="25" spans="1:13" ht="80.099999999999994" customHeight="1" x14ac:dyDescent="0.25">
      <c r="A25" s="106" t="s">
        <v>49</v>
      </c>
      <c r="B25" s="111">
        <v>14</v>
      </c>
      <c r="C25" s="125" t="s">
        <v>89</v>
      </c>
      <c r="D25" s="109" t="s">
        <v>51</v>
      </c>
      <c r="E25" s="109" t="s">
        <v>90</v>
      </c>
      <c r="F25" s="126" t="s">
        <v>91</v>
      </c>
      <c r="G25" s="111" t="s">
        <v>54</v>
      </c>
      <c r="H25" s="112" t="str">
        <f t="shared" si="0"/>
        <v>Please respond:</v>
      </c>
      <c r="I25" s="69" t="str">
        <f t="shared" si="1"/>
        <v>Please Select</v>
      </c>
      <c r="J25" s="122"/>
      <c r="K25" s="123"/>
      <c r="L25" s="115"/>
      <c r="M25" s="124"/>
    </row>
    <row r="26" spans="1:13" ht="80.099999999999994" customHeight="1" x14ac:dyDescent="0.25">
      <c r="A26" s="106" t="s">
        <v>49</v>
      </c>
      <c r="B26" s="117">
        <v>15</v>
      </c>
      <c r="C26" s="118" t="s">
        <v>92</v>
      </c>
      <c r="D26" s="119" t="s">
        <v>51</v>
      </c>
      <c r="E26" s="119" t="s">
        <v>93</v>
      </c>
      <c r="F26" s="120" t="s">
        <v>94</v>
      </c>
      <c r="G26" s="117" t="s">
        <v>54</v>
      </c>
      <c r="H26" s="121" t="str">
        <f t="shared" si="0"/>
        <v>Please respond:</v>
      </c>
      <c r="I26" s="69" t="str">
        <f t="shared" si="1"/>
        <v>Please Select</v>
      </c>
      <c r="J26" s="122"/>
      <c r="K26" s="123"/>
      <c r="L26" s="115"/>
      <c r="M26" s="124"/>
    </row>
    <row r="27" spans="1:13" ht="80.099999999999994" customHeight="1" x14ac:dyDescent="0.25">
      <c r="B27" s="111">
        <v>16</v>
      </c>
      <c r="C27" s="125" t="s">
        <v>95</v>
      </c>
      <c r="D27" s="109" t="s">
        <v>51</v>
      </c>
      <c r="E27" s="109" t="s">
        <v>96</v>
      </c>
      <c r="F27" s="126" t="s">
        <v>97</v>
      </c>
      <c r="G27" s="111" t="s">
        <v>54</v>
      </c>
      <c r="H27" s="112" t="str">
        <f t="shared" si="0"/>
        <v>Please respond:</v>
      </c>
      <c r="I27" s="69" t="str">
        <f t="shared" si="1"/>
        <v>Please Select</v>
      </c>
      <c r="J27" s="122"/>
      <c r="K27" s="123"/>
      <c r="L27" s="115"/>
      <c r="M27" s="124"/>
    </row>
    <row r="28" spans="1:13" ht="80.099999999999994" customHeight="1" x14ac:dyDescent="0.25">
      <c r="B28" s="111">
        <v>17</v>
      </c>
      <c r="C28" s="125" t="s">
        <v>98</v>
      </c>
      <c r="D28" s="109" t="s">
        <v>51</v>
      </c>
      <c r="E28" s="109" t="s">
        <v>99</v>
      </c>
      <c r="F28" s="126" t="s">
        <v>100</v>
      </c>
      <c r="G28" s="111" t="s">
        <v>54</v>
      </c>
      <c r="H28" s="112" t="str">
        <f t="shared" si="0"/>
        <v>Please respond:</v>
      </c>
      <c r="I28" s="69" t="str">
        <f t="shared" si="1"/>
        <v>Please Select</v>
      </c>
      <c r="J28" s="122"/>
      <c r="K28" s="123"/>
      <c r="L28" s="115"/>
      <c r="M28" s="124"/>
    </row>
    <row r="29" spans="1:13" ht="80.099999999999994" customHeight="1" x14ac:dyDescent="0.25">
      <c r="B29" s="111">
        <v>18</v>
      </c>
      <c r="C29" s="125" t="s">
        <v>101</v>
      </c>
      <c r="D29" s="109" t="s">
        <v>51</v>
      </c>
      <c r="E29" s="109" t="s">
        <v>102</v>
      </c>
      <c r="F29" s="126" t="s">
        <v>103</v>
      </c>
      <c r="G29" s="111" t="s">
        <v>54</v>
      </c>
      <c r="H29" s="112" t="str">
        <f t="shared" si="0"/>
        <v>Please respond:</v>
      </c>
      <c r="I29" s="69" t="str">
        <f t="shared" si="1"/>
        <v>Please Select</v>
      </c>
      <c r="J29" s="122"/>
      <c r="K29" s="123"/>
      <c r="L29" s="115"/>
      <c r="M29" s="124"/>
    </row>
    <row r="30" spans="1:13" ht="80.099999999999994" customHeight="1" x14ac:dyDescent="0.25">
      <c r="B30" s="117">
        <v>19</v>
      </c>
      <c r="C30" s="118" t="s">
        <v>104</v>
      </c>
      <c r="D30" s="119" t="s">
        <v>51</v>
      </c>
      <c r="E30" s="119" t="s">
        <v>105</v>
      </c>
      <c r="F30" s="120" t="s">
        <v>106</v>
      </c>
      <c r="G30" s="117" t="s">
        <v>54</v>
      </c>
      <c r="H30" s="121" t="str">
        <f t="shared" si="0"/>
        <v>Please respond:</v>
      </c>
      <c r="I30" s="69" t="str">
        <f t="shared" si="1"/>
        <v>Please Select</v>
      </c>
      <c r="J30" s="122"/>
      <c r="K30" s="123"/>
      <c r="L30" s="115"/>
      <c r="M30" s="124"/>
    </row>
    <row r="31" spans="1:13" ht="80.099999999999994" customHeight="1" x14ac:dyDescent="0.25">
      <c r="B31" s="111">
        <v>20</v>
      </c>
      <c r="C31" s="125" t="s">
        <v>107</v>
      </c>
      <c r="D31" s="109" t="s">
        <v>51</v>
      </c>
      <c r="E31" s="109" t="s">
        <v>108</v>
      </c>
      <c r="F31" s="126" t="s">
        <v>109</v>
      </c>
      <c r="G31" s="111" t="s">
        <v>54</v>
      </c>
      <c r="H31" s="112" t="str">
        <f t="shared" si="0"/>
        <v>Please respond:</v>
      </c>
      <c r="I31" s="69" t="str">
        <f t="shared" si="1"/>
        <v>Please Select</v>
      </c>
      <c r="J31" s="122"/>
      <c r="K31" s="123"/>
      <c r="L31" s="115"/>
      <c r="M31" s="124"/>
    </row>
    <row r="32" spans="1:13" ht="80.099999999999994" customHeight="1" x14ac:dyDescent="0.25">
      <c r="B32" s="111">
        <v>21</v>
      </c>
      <c r="C32" s="125" t="s">
        <v>110</v>
      </c>
      <c r="D32" s="109" t="s">
        <v>51</v>
      </c>
      <c r="E32" s="109" t="s">
        <v>111</v>
      </c>
      <c r="F32" s="126" t="s">
        <v>112</v>
      </c>
      <c r="G32" s="111" t="s">
        <v>54</v>
      </c>
      <c r="H32" s="112" t="str">
        <f t="shared" si="0"/>
        <v>Please respond:</v>
      </c>
      <c r="I32" s="69" t="str">
        <f t="shared" si="1"/>
        <v>Please Select</v>
      </c>
      <c r="J32" s="122"/>
      <c r="K32" s="123"/>
      <c r="L32" s="115"/>
      <c r="M32" s="124"/>
    </row>
    <row r="33" spans="1:13" ht="80.099999999999994" customHeight="1" x14ac:dyDescent="0.25">
      <c r="B33" s="111">
        <v>22</v>
      </c>
      <c r="C33" s="125" t="s">
        <v>113</v>
      </c>
      <c r="D33" s="109" t="s">
        <v>51</v>
      </c>
      <c r="E33" s="109" t="s">
        <v>114</v>
      </c>
      <c r="F33" s="126" t="s">
        <v>115</v>
      </c>
      <c r="G33" s="111" t="s">
        <v>54</v>
      </c>
      <c r="H33" s="112" t="str">
        <f t="shared" si="0"/>
        <v>Please respond:</v>
      </c>
      <c r="I33" s="69" t="str">
        <f t="shared" si="1"/>
        <v>Please Select</v>
      </c>
      <c r="J33" s="122"/>
      <c r="K33" s="127"/>
      <c r="L33" s="115"/>
      <c r="M33" s="128"/>
    </row>
    <row r="34" spans="1:13" ht="80.099999999999994" customHeight="1" x14ac:dyDescent="0.25">
      <c r="B34" s="111">
        <v>23</v>
      </c>
      <c r="C34" s="125" t="s">
        <v>116</v>
      </c>
      <c r="D34" s="109" t="s">
        <v>51</v>
      </c>
      <c r="E34" s="109" t="s">
        <v>65</v>
      </c>
      <c r="F34" s="126" t="s">
        <v>117</v>
      </c>
      <c r="G34" s="111" t="s">
        <v>54</v>
      </c>
      <c r="H34" s="112" t="str">
        <f t="shared" si="0"/>
        <v>Please respond:</v>
      </c>
      <c r="I34" s="69" t="str">
        <f t="shared" si="1"/>
        <v>Please Select</v>
      </c>
      <c r="J34" s="122"/>
      <c r="K34" s="127"/>
      <c r="L34" s="115"/>
      <c r="M34" s="128"/>
    </row>
    <row r="35" spans="1:13" ht="80.099999999999994" customHeight="1" x14ac:dyDescent="0.25">
      <c r="B35" s="117">
        <v>24</v>
      </c>
      <c r="C35" s="118" t="s">
        <v>118</v>
      </c>
      <c r="D35" s="119" t="s">
        <v>51</v>
      </c>
      <c r="E35" s="119" t="s">
        <v>119</v>
      </c>
      <c r="F35" s="120" t="s">
        <v>120</v>
      </c>
      <c r="G35" s="117" t="s">
        <v>54</v>
      </c>
      <c r="H35" s="121" t="str">
        <f t="shared" si="0"/>
        <v>Please respond:</v>
      </c>
      <c r="I35" s="69" t="str">
        <f t="shared" si="1"/>
        <v>Please Select</v>
      </c>
      <c r="J35" s="122"/>
      <c r="K35" s="127"/>
      <c r="L35" s="115"/>
      <c r="M35" s="128"/>
    </row>
    <row r="36" spans="1:13" ht="80.099999999999994" customHeight="1" x14ac:dyDescent="0.25">
      <c r="B36" s="111">
        <v>25</v>
      </c>
      <c r="C36" s="125" t="s">
        <v>121</v>
      </c>
      <c r="D36" s="109" t="s">
        <v>51</v>
      </c>
      <c r="E36" s="109" t="s">
        <v>122</v>
      </c>
      <c r="F36" s="126" t="s">
        <v>123</v>
      </c>
      <c r="G36" s="111" t="s">
        <v>54</v>
      </c>
      <c r="H36" s="112" t="str">
        <f t="shared" si="0"/>
        <v>Please respond:</v>
      </c>
      <c r="I36" s="69" t="str">
        <f t="shared" si="1"/>
        <v>Please Select</v>
      </c>
      <c r="J36" s="122"/>
      <c r="K36" s="127"/>
      <c r="L36" s="115"/>
      <c r="M36" s="128"/>
    </row>
    <row r="37" spans="1:13" ht="80.099999999999994" customHeight="1" x14ac:dyDescent="0.25">
      <c r="A37" s="106" t="s">
        <v>49</v>
      </c>
      <c r="B37" s="117">
        <v>26</v>
      </c>
      <c r="C37" s="118" t="s">
        <v>124</v>
      </c>
      <c r="D37" s="119" t="s">
        <v>51</v>
      </c>
      <c r="E37" s="119" t="s">
        <v>125</v>
      </c>
      <c r="F37" s="120" t="s">
        <v>126</v>
      </c>
      <c r="G37" s="117" t="s">
        <v>54</v>
      </c>
      <c r="H37" s="121" t="str">
        <f t="shared" si="0"/>
        <v>Please respond:</v>
      </c>
      <c r="I37" s="69" t="str">
        <f t="shared" si="1"/>
        <v>Please Select</v>
      </c>
      <c r="J37" s="122"/>
      <c r="K37" s="127"/>
      <c r="L37" s="115"/>
      <c r="M37" s="128"/>
    </row>
    <row r="38" spans="1:13" ht="80.099999999999994" customHeight="1" x14ac:dyDescent="0.25">
      <c r="A38" s="106" t="s">
        <v>49</v>
      </c>
      <c r="B38" s="117">
        <v>27</v>
      </c>
      <c r="C38" s="118" t="s">
        <v>127</v>
      </c>
      <c r="D38" s="119" t="s">
        <v>51</v>
      </c>
      <c r="E38" s="119" t="s">
        <v>128</v>
      </c>
      <c r="F38" s="120" t="s">
        <v>129</v>
      </c>
      <c r="G38" s="117" t="s">
        <v>54</v>
      </c>
      <c r="H38" s="121" t="str">
        <f t="shared" si="0"/>
        <v>Please respond:</v>
      </c>
      <c r="I38" s="69" t="str">
        <f t="shared" si="1"/>
        <v>Please Select</v>
      </c>
      <c r="J38" s="122"/>
      <c r="K38" s="127"/>
      <c r="L38" s="115"/>
      <c r="M38" s="128"/>
    </row>
    <row r="39" spans="1:13" ht="80.099999999999994" customHeight="1" x14ac:dyDescent="0.25">
      <c r="A39" s="106" t="s">
        <v>49</v>
      </c>
      <c r="B39" s="111">
        <v>28</v>
      </c>
      <c r="C39" s="125" t="s">
        <v>130</v>
      </c>
      <c r="D39" s="109" t="s">
        <v>51</v>
      </c>
      <c r="E39" s="109" t="s">
        <v>131</v>
      </c>
      <c r="F39" s="126" t="s">
        <v>132</v>
      </c>
      <c r="G39" s="111" t="s">
        <v>54</v>
      </c>
      <c r="H39" s="112" t="str">
        <f t="shared" si="0"/>
        <v>Please respond:</v>
      </c>
      <c r="I39" s="69" t="str">
        <f t="shared" si="1"/>
        <v>Please Select</v>
      </c>
      <c r="J39" s="122"/>
      <c r="K39" s="127"/>
      <c r="L39" s="115"/>
      <c r="M39" s="128"/>
    </row>
    <row r="40" spans="1:13" ht="80.099999999999994" customHeight="1" x14ac:dyDescent="0.25">
      <c r="A40" s="106" t="s">
        <v>49</v>
      </c>
      <c r="B40" s="111">
        <v>29</v>
      </c>
      <c r="C40" s="125" t="s">
        <v>133</v>
      </c>
      <c r="D40" s="109" t="s">
        <v>51</v>
      </c>
      <c r="E40" s="109" t="s">
        <v>134</v>
      </c>
      <c r="F40" s="126" t="s">
        <v>135</v>
      </c>
      <c r="G40" s="111" t="s">
        <v>54</v>
      </c>
      <c r="H40" s="112" t="str">
        <f t="shared" si="0"/>
        <v>Please respond:</v>
      </c>
      <c r="I40" s="69" t="str">
        <f t="shared" si="1"/>
        <v>Please Select</v>
      </c>
      <c r="J40" s="122"/>
      <c r="K40" s="127"/>
      <c r="L40" s="115"/>
      <c r="M40" s="128"/>
    </row>
    <row r="41" spans="1:13" ht="80.099999999999994" customHeight="1" x14ac:dyDescent="0.25">
      <c r="B41" s="111">
        <v>30</v>
      </c>
      <c r="C41" s="125" t="s">
        <v>136</v>
      </c>
      <c r="D41" s="109" t="s">
        <v>51</v>
      </c>
      <c r="E41" s="109" t="s">
        <v>65</v>
      </c>
      <c r="F41" s="126" t="s">
        <v>137</v>
      </c>
      <c r="G41" s="111" t="s">
        <v>54</v>
      </c>
      <c r="H41" s="112" t="str">
        <f t="shared" si="0"/>
        <v>Please respond:</v>
      </c>
      <c r="I41" s="69" t="str">
        <f t="shared" si="1"/>
        <v>Please Select</v>
      </c>
      <c r="J41" s="122"/>
      <c r="K41" s="127"/>
      <c r="L41" s="115"/>
      <c r="M41" s="128"/>
    </row>
    <row r="42" spans="1:13" ht="80.099999999999994" customHeight="1" x14ac:dyDescent="0.25">
      <c r="B42" s="111">
        <v>31</v>
      </c>
      <c r="C42" s="125" t="s">
        <v>138</v>
      </c>
      <c r="D42" s="109" t="s">
        <v>51</v>
      </c>
      <c r="E42" s="109" t="s">
        <v>139</v>
      </c>
      <c r="F42" s="126" t="s">
        <v>140</v>
      </c>
      <c r="G42" s="111" t="s">
        <v>54</v>
      </c>
      <c r="H42" s="112" t="str">
        <f t="shared" si="0"/>
        <v>Please respond:</v>
      </c>
      <c r="I42" s="69" t="str">
        <f t="shared" si="1"/>
        <v>Please Select</v>
      </c>
      <c r="J42" s="122"/>
      <c r="K42" s="127"/>
      <c r="L42" s="115"/>
      <c r="M42" s="128"/>
    </row>
    <row r="43" spans="1:13" ht="80.099999999999994" customHeight="1" x14ac:dyDescent="0.25">
      <c r="B43" s="111">
        <v>32</v>
      </c>
      <c r="C43" s="125" t="s">
        <v>141</v>
      </c>
      <c r="D43" s="109" t="s">
        <v>51</v>
      </c>
      <c r="E43" s="109" t="s">
        <v>65</v>
      </c>
      <c r="F43" s="126" t="s">
        <v>142</v>
      </c>
      <c r="G43" s="111" t="s">
        <v>54</v>
      </c>
      <c r="H43" s="112" t="str">
        <f t="shared" si="0"/>
        <v>Please respond:</v>
      </c>
      <c r="I43" s="69" t="str">
        <f t="shared" si="1"/>
        <v>Please Select</v>
      </c>
      <c r="J43" s="122"/>
      <c r="K43" s="127"/>
      <c r="L43" s="115"/>
      <c r="M43" s="128"/>
    </row>
    <row r="44" spans="1:13" ht="80.099999999999994" customHeight="1" x14ac:dyDescent="0.25">
      <c r="B44" s="111">
        <v>33</v>
      </c>
      <c r="C44" s="125" t="s">
        <v>143</v>
      </c>
      <c r="D44" s="109" t="s">
        <v>51</v>
      </c>
      <c r="E44" s="109" t="s">
        <v>144</v>
      </c>
      <c r="F44" s="126" t="s">
        <v>145</v>
      </c>
      <c r="G44" s="111" t="s">
        <v>54</v>
      </c>
      <c r="H44" s="112" t="str">
        <f t="shared" si="0"/>
        <v>Please respond:</v>
      </c>
      <c r="I44" s="69" t="str">
        <f t="shared" si="1"/>
        <v>Please Select</v>
      </c>
      <c r="J44" s="122"/>
      <c r="K44" s="127"/>
      <c r="L44" s="115"/>
      <c r="M44" s="128"/>
    </row>
    <row r="45" spans="1:13" ht="80.099999999999994" customHeight="1" x14ac:dyDescent="0.25">
      <c r="B45" s="111">
        <v>34</v>
      </c>
      <c r="C45" s="125" t="s">
        <v>146</v>
      </c>
      <c r="D45" s="109" t="s">
        <v>51</v>
      </c>
      <c r="E45" s="109" t="s">
        <v>65</v>
      </c>
      <c r="F45" s="126" t="s">
        <v>147</v>
      </c>
      <c r="G45" s="111" t="s">
        <v>54</v>
      </c>
      <c r="H45" s="112" t="str">
        <f t="shared" si="0"/>
        <v>Please respond:</v>
      </c>
      <c r="I45" s="69" t="str">
        <f t="shared" si="1"/>
        <v>Please Select</v>
      </c>
      <c r="J45" s="122"/>
      <c r="K45" s="127"/>
      <c r="L45" s="115"/>
      <c r="M45" s="128"/>
    </row>
    <row r="46" spans="1:13" ht="80.099999999999994" customHeight="1" x14ac:dyDescent="0.25">
      <c r="B46" s="111">
        <v>35</v>
      </c>
      <c r="C46" s="125" t="s">
        <v>148</v>
      </c>
      <c r="D46" s="109" t="s">
        <v>51</v>
      </c>
      <c r="E46" s="109" t="s">
        <v>149</v>
      </c>
      <c r="F46" s="126" t="s">
        <v>150</v>
      </c>
      <c r="G46" s="111" t="s">
        <v>54</v>
      </c>
      <c r="H46" s="112" t="str">
        <f t="shared" si="0"/>
        <v>Please respond:</v>
      </c>
      <c r="I46" s="69" t="str">
        <f t="shared" si="1"/>
        <v>Please Select</v>
      </c>
      <c r="J46" s="122"/>
      <c r="K46" s="127"/>
      <c r="L46" s="115"/>
      <c r="M46" s="128"/>
    </row>
    <row r="47" spans="1:13" ht="80.099999999999994" customHeight="1" x14ac:dyDescent="0.25">
      <c r="B47" s="111">
        <v>36</v>
      </c>
      <c r="C47" s="125" t="s">
        <v>151</v>
      </c>
      <c r="D47" s="109" t="s">
        <v>51</v>
      </c>
      <c r="E47" s="109" t="s">
        <v>152</v>
      </c>
      <c r="F47" s="126" t="s">
        <v>153</v>
      </c>
      <c r="G47" s="111" t="s">
        <v>54</v>
      </c>
      <c r="H47" s="112" t="str">
        <f t="shared" si="0"/>
        <v>Please respond:</v>
      </c>
      <c r="I47" s="69" t="str">
        <f t="shared" si="1"/>
        <v>Please Select</v>
      </c>
      <c r="J47" s="122"/>
      <c r="K47" s="127"/>
      <c r="L47" s="115"/>
      <c r="M47" s="128"/>
    </row>
    <row r="48" spans="1:13" ht="80.099999999999994" customHeight="1" x14ac:dyDescent="0.25">
      <c r="B48" s="111">
        <v>37</v>
      </c>
      <c r="C48" s="125" t="s">
        <v>154</v>
      </c>
      <c r="D48" s="109" t="s">
        <v>51</v>
      </c>
      <c r="E48" s="109" t="s">
        <v>65</v>
      </c>
      <c r="F48" s="126" t="s">
        <v>155</v>
      </c>
      <c r="G48" s="111" t="s">
        <v>54</v>
      </c>
      <c r="H48" s="112" t="str">
        <f t="shared" si="0"/>
        <v>Please respond:</v>
      </c>
      <c r="I48" s="69" t="str">
        <f t="shared" si="1"/>
        <v>Please Select</v>
      </c>
      <c r="J48" s="122"/>
      <c r="K48" s="127"/>
      <c r="L48" s="115"/>
      <c r="M48" s="128"/>
    </row>
    <row r="49" spans="1:13" ht="80.099999999999994" customHeight="1" x14ac:dyDescent="0.25">
      <c r="A49" s="106" t="s">
        <v>49</v>
      </c>
      <c r="B49" s="111">
        <v>38</v>
      </c>
      <c r="C49" s="125" t="s">
        <v>156</v>
      </c>
      <c r="D49" s="111" t="s">
        <v>157</v>
      </c>
      <c r="E49" s="111" t="s">
        <v>158</v>
      </c>
      <c r="F49" s="126" t="s">
        <v>159</v>
      </c>
      <c r="G49" s="111" t="s">
        <v>54</v>
      </c>
      <c r="H49" s="112" t="str">
        <f t="shared" si="0"/>
        <v>Please respond:</v>
      </c>
      <c r="I49" s="69" t="str">
        <f t="shared" si="1"/>
        <v>Please Select</v>
      </c>
      <c r="J49" s="122"/>
      <c r="K49" s="127"/>
      <c r="L49" s="115"/>
      <c r="M49" s="128"/>
    </row>
    <row r="50" spans="1:13" ht="80.099999999999994" customHeight="1" x14ac:dyDescent="0.25">
      <c r="A50" s="106" t="s">
        <v>49</v>
      </c>
      <c r="B50" s="111">
        <v>39</v>
      </c>
      <c r="C50" s="125" t="s">
        <v>160</v>
      </c>
      <c r="D50" s="111" t="s">
        <v>157</v>
      </c>
      <c r="E50" s="111" t="s">
        <v>158</v>
      </c>
      <c r="F50" s="126" t="s">
        <v>161</v>
      </c>
      <c r="G50" s="111" t="s">
        <v>54</v>
      </c>
      <c r="H50" s="112" t="str">
        <f t="shared" si="0"/>
        <v>Please respond:</v>
      </c>
      <c r="I50" s="69" t="str">
        <f t="shared" si="1"/>
        <v>Please Select</v>
      </c>
      <c r="J50" s="122"/>
      <c r="K50" s="127"/>
      <c r="L50" s="115"/>
      <c r="M50" s="128"/>
    </row>
    <row r="51" spans="1:13" ht="80.099999999999994" customHeight="1" x14ac:dyDescent="0.25">
      <c r="A51" s="106"/>
      <c r="B51" s="111">
        <v>40</v>
      </c>
      <c r="C51" s="125" t="s">
        <v>162</v>
      </c>
      <c r="D51" s="111" t="s">
        <v>157</v>
      </c>
      <c r="E51" s="111" t="s">
        <v>163</v>
      </c>
      <c r="F51" s="126" t="s">
        <v>164</v>
      </c>
      <c r="G51" s="111" t="s">
        <v>54</v>
      </c>
      <c r="H51" s="112" t="str">
        <f t="shared" si="0"/>
        <v>Please respond:</v>
      </c>
      <c r="I51" s="69" t="str">
        <f t="shared" si="1"/>
        <v>Please Select</v>
      </c>
      <c r="J51" s="122"/>
      <c r="K51" s="127"/>
      <c r="L51" s="115"/>
      <c r="M51" s="128"/>
    </row>
    <row r="52" spans="1:13" ht="80.099999999999994" customHeight="1" x14ac:dyDescent="0.25">
      <c r="B52" s="111">
        <v>41</v>
      </c>
      <c r="C52" s="125" t="s">
        <v>165</v>
      </c>
      <c r="D52" s="111" t="s">
        <v>157</v>
      </c>
      <c r="E52" s="111" t="s">
        <v>166</v>
      </c>
      <c r="F52" s="126" t="s">
        <v>167</v>
      </c>
      <c r="G52" s="111" t="s">
        <v>54</v>
      </c>
      <c r="H52" s="112" t="str">
        <f t="shared" si="0"/>
        <v>Please respond:</v>
      </c>
      <c r="I52" s="69" t="str">
        <f t="shared" si="1"/>
        <v>Please Select</v>
      </c>
      <c r="J52" s="122"/>
      <c r="K52" s="127"/>
      <c r="L52" s="115"/>
      <c r="M52" s="128"/>
    </row>
    <row r="53" spans="1:13" ht="80.099999999999994" customHeight="1" x14ac:dyDescent="0.25">
      <c r="B53" s="111">
        <v>42</v>
      </c>
      <c r="C53" s="125" t="s">
        <v>168</v>
      </c>
      <c r="D53" s="111" t="s">
        <v>157</v>
      </c>
      <c r="E53" s="111" t="s">
        <v>158</v>
      </c>
      <c r="F53" s="126" t="s">
        <v>169</v>
      </c>
      <c r="G53" s="111" t="s">
        <v>54</v>
      </c>
      <c r="H53" s="112" t="str">
        <f t="shared" si="0"/>
        <v>Please respond:</v>
      </c>
      <c r="I53" s="69" t="str">
        <f t="shared" si="1"/>
        <v>Please Select</v>
      </c>
      <c r="J53" s="122"/>
      <c r="K53" s="127"/>
      <c r="L53" s="115"/>
      <c r="M53" s="128"/>
    </row>
    <row r="54" spans="1:13" ht="80.099999999999994" customHeight="1" x14ac:dyDescent="0.25">
      <c r="B54" s="111">
        <v>43</v>
      </c>
      <c r="C54" s="125" t="s">
        <v>170</v>
      </c>
      <c r="D54" s="111" t="s">
        <v>157</v>
      </c>
      <c r="E54" s="111" t="s">
        <v>171</v>
      </c>
      <c r="F54" s="126" t="s">
        <v>172</v>
      </c>
      <c r="G54" s="111" t="s">
        <v>54</v>
      </c>
      <c r="H54" s="112" t="str">
        <f t="shared" si="0"/>
        <v>Please respond:</v>
      </c>
      <c r="I54" s="69" t="str">
        <f t="shared" si="1"/>
        <v>Please Select</v>
      </c>
      <c r="J54" s="122"/>
      <c r="K54" s="127"/>
      <c r="L54" s="115"/>
      <c r="M54" s="128"/>
    </row>
    <row r="55" spans="1:13" ht="80.099999999999994" customHeight="1" x14ac:dyDescent="0.25">
      <c r="B55" s="111">
        <v>44</v>
      </c>
      <c r="C55" s="125" t="s">
        <v>173</v>
      </c>
      <c r="D55" s="111" t="s">
        <v>157</v>
      </c>
      <c r="E55" s="111" t="s">
        <v>166</v>
      </c>
      <c r="F55" s="126" t="s">
        <v>174</v>
      </c>
      <c r="G55" s="111" t="s">
        <v>54</v>
      </c>
      <c r="H55" s="112" t="str">
        <f t="shared" si="0"/>
        <v>Please respond:</v>
      </c>
      <c r="I55" s="69" t="str">
        <f t="shared" si="1"/>
        <v>Please Select</v>
      </c>
      <c r="J55" s="122"/>
      <c r="K55" s="127"/>
      <c r="L55" s="115"/>
      <c r="M55" s="128"/>
    </row>
    <row r="56" spans="1:13" ht="80.099999999999994" customHeight="1" x14ac:dyDescent="0.25">
      <c r="B56" s="111">
        <v>45</v>
      </c>
      <c r="C56" s="125" t="s">
        <v>175</v>
      </c>
      <c r="D56" s="111" t="s">
        <v>157</v>
      </c>
      <c r="E56" s="111" t="s">
        <v>176</v>
      </c>
      <c r="F56" s="126" t="s">
        <v>177</v>
      </c>
      <c r="G56" s="111" t="s">
        <v>54</v>
      </c>
      <c r="H56" s="112" t="str">
        <f t="shared" si="0"/>
        <v>Please respond:</v>
      </c>
      <c r="I56" s="69" t="str">
        <f t="shared" si="1"/>
        <v>Please Select</v>
      </c>
      <c r="J56" s="122"/>
      <c r="K56" s="127"/>
      <c r="L56" s="115"/>
      <c r="M56" s="128"/>
    </row>
    <row r="57" spans="1:13" ht="80.099999999999994" customHeight="1" x14ac:dyDescent="0.25">
      <c r="B57" s="111">
        <v>46</v>
      </c>
      <c r="C57" s="125" t="s">
        <v>178</v>
      </c>
      <c r="D57" s="111" t="s">
        <v>179</v>
      </c>
      <c r="E57" s="111" t="s">
        <v>180</v>
      </c>
      <c r="F57" s="126" t="s">
        <v>181</v>
      </c>
      <c r="G57" s="111" t="s">
        <v>54</v>
      </c>
      <c r="H57" s="112" t="str">
        <f t="shared" si="0"/>
        <v>Please respond:</v>
      </c>
      <c r="I57" s="69" t="str">
        <f t="shared" si="1"/>
        <v>Please Select</v>
      </c>
      <c r="J57" s="122"/>
      <c r="K57" s="127"/>
      <c r="L57" s="115"/>
      <c r="M57" s="128"/>
    </row>
    <row r="58" spans="1:13" ht="80.099999999999994" customHeight="1" x14ac:dyDescent="0.25">
      <c r="B58" s="111">
        <v>47</v>
      </c>
      <c r="C58" s="125" t="s">
        <v>182</v>
      </c>
      <c r="D58" s="111" t="s">
        <v>179</v>
      </c>
      <c r="E58" s="111" t="s">
        <v>180</v>
      </c>
      <c r="F58" s="126" t="s">
        <v>183</v>
      </c>
      <c r="G58" s="111" t="s">
        <v>54</v>
      </c>
      <c r="H58" s="112" t="str">
        <f t="shared" si="0"/>
        <v>Please respond:</v>
      </c>
      <c r="I58" s="69" t="str">
        <f t="shared" si="1"/>
        <v>Please Select</v>
      </c>
      <c r="J58" s="122"/>
      <c r="K58" s="127"/>
      <c r="L58" s="115"/>
      <c r="M58" s="128"/>
    </row>
    <row r="59" spans="1:13" ht="80.099999999999994" customHeight="1" x14ac:dyDescent="0.25">
      <c r="B59" s="111">
        <v>48</v>
      </c>
      <c r="C59" s="125" t="s">
        <v>184</v>
      </c>
      <c r="D59" s="111" t="s">
        <v>179</v>
      </c>
      <c r="E59" s="111" t="s">
        <v>180</v>
      </c>
      <c r="F59" s="126" t="s">
        <v>185</v>
      </c>
      <c r="G59" s="111" t="s">
        <v>54</v>
      </c>
      <c r="H59" s="112" t="str">
        <f t="shared" si="0"/>
        <v>Please respond:</v>
      </c>
      <c r="I59" s="69" t="str">
        <f t="shared" si="1"/>
        <v>Please Select</v>
      </c>
      <c r="J59" s="122"/>
      <c r="K59" s="127"/>
      <c r="L59" s="115"/>
      <c r="M59" s="128"/>
    </row>
    <row r="60" spans="1:13" ht="80.099999999999994" customHeight="1" x14ac:dyDescent="0.25">
      <c r="B60" s="111">
        <v>49</v>
      </c>
      <c r="C60" s="125" t="s">
        <v>186</v>
      </c>
      <c r="D60" s="111" t="s">
        <v>179</v>
      </c>
      <c r="E60" s="111" t="s">
        <v>187</v>
      </c>
      <c r="F60" s="126" t="s">
        <v>188</v>
      </c>
      <c r="G60" s="111" t="s">
        <v>54</v>
      </c>
      <c r="H60" s="112" t="str">
        <f t="shared" si="0"/>
        <v>Please respond:</v>
      </c>
      <c r="I60" s="69" t="str">
        <f t="shared" si="1"/>
        <v>Please Select</v>
      </c>
      <c r="J60" s="122"/>
      <c r="K60" s="127"/>
      <c r="L60" s="115"/>
      <c r="M60" s="128"/>
    </row>
    <row r="61" spans="1:13" ht="80.099999999999994" customHeight="1" x14ac:dyDescent="0.25">
      <c r="B61" s="111">
        <v>50</v>
      </c>
      <c r="C61" s="125" t="s">
        <v>189</v>
      </c>
      <c r="D61" s="111" t="s">
        <v>179</v>
      </c>
      <c r="E61" s="111" t="s">
        <v>190</v>
      </c>
      <c r="F61" s="126" t="s">
        <v>191</v>
      </c>
      <c r="G61" s="111" t="s">
        <v>54</v>
      </c>
      <c r="H61" s="112" t="str">
        <f t="shared" si="0"/>
        <v>Please respond:</v>
      </c>
      <c r="I61" s="69" t="str">
        <f t="shared" si="1"/>
        <v>Please Select</v>
      </c>
      <c r="J61" s="122"/>
      <c r="K61" s="127"/>
      <c r="L61" s="115"/>
      <c r="M61" s="128"/>
    </row>
    <row r="62" spans="1:13" ht="80.099999999999994" customHeight="1" x14ac:dyDescent="0.25">
      <c r="B62" s="111">
        <v>51</v>
      </c>
      <c r="C62" s="125" t="s">
        <v>192</v>
      </c>
      <c r="D62" s="111" t="s">
        <v>179</v>
      </c>
      <c r="E62" s="111" t="s">
        <v>65</v>
      </c>
      <c r="F62" s="126" t="s">
        <v>193</v>
      </c>
      <c r="G62" s="111" t="s">
        <v>54</v>
      </c>
      <c r="H62" s="112" t="str">
        <f t="shared" si="0"/>
        <v>Please respond:</v>
      </c>
      <c r="I62" s="69" t="str">
        <f t="shared" si="1"/>
        <v>Please Select</v>
      </c>
      <c r="J62" s="122"/>
      <c r="K62" s="127"/>
      <c r="L62" s="115"/>
      <c r="M62" s="128"/>
    </row>
    <row r="63" spans="1:13" ht="80.099999999999994" customHeight="1" x14ac:dyDescent="0.25">
      <c r="B63" s="111">
        <v>52</v>
      </c>
      <c r="C63" s="125" t="s">
        <v>194</v>
      </c>
      <c r="D63" s="111" t="s">
        <v>179</v>
      </c>
      <c r="E63" s="111" t="s">
        <v>195</v>
      </c>
      <c r="F63" s="126" t="s">
        <v>196</v>
      </c>
      <c r="G63" s="111" t="s">
        <v>54</v>
      </c>
      <c r="H63" s="112" t="str">
        <f t="shared" si="0"/>
        <v>Please respond:</v>
      </c>
      <c r="I63" s="69" t="str">
        <f t="shared" si="1"/>
        <v>Please Select</v>
      </c>
      <c r="J63" s="122"/>
      <c r="K63" s="127"/>
      <c r="L63" s="115"/>
      <c r="M63" s="128"/>
    </row>
    <row r="64" spans="1:13" ht="80.099999999999994" customHeight="1" x14ac:dyDescent="0.25">
      <c r="B64" s="111">
        <v>53</v>
      </c>
      <c r="C64" s="125" t="s">
        <v>197</v>
      </c>
      <c r="D64" s="111" t="s">
        <v>179</v>
      </c>
      <c r="E64" s="111" t="s">
        <v>65</v>
      </c>
      <c r="F64" s="126" t="s">
        <v>198</v>
      </c>
      <c r="G64" s="111" t="s">
        <v>54</v>
      </c>
      <c r="H64" s="112" t="str">
        <f t="shared" si="0"/>
        <v>Please respond:</v>
      </c>
      <c r="I64" s="69" t="str">
        <f t="shared" si="1"/>
        <v>Please Select</v>
      </c>
      <c r="J64" s="122"/>
      <c r="K64" s="127"/>
      <c r="L64" s="115"/>
      <c r="M64" s="128"/>
    </row>
    <row r="65" spans="2:13" ht="80.099999999999994" customHeight="1" x14ac:dyDescent="0.25">
      <c r="B65" s="111">
        <v>54</v>
      </c>
      <c r="C65" s="125" t="s">
        <v>199</v>
      </c>
      <c r="D65" s="111" t="s">
        <v>179</v>
      </c>
      <c r="E65" s="111" t="s">
        <v>65</v>
      </c>
      <c r="F65" s="126" t="s">
        <v>200</v>
      </c>
      <c r="G65" s="111" t="s">
        <v>54</v>
      </c>
      <c r="H65" s="112" t="str">
        <f t="shared" si="0"/>
        <v>Please respond:</v>
      </c>
      <c r="I65" s="69" t="str">
        <f t="shared" si="1"/>
        <v>Please Select</v>
      </c>
      <c r="J65" s="122"/>
      <c r="K65" s="127"/>
      <c r="L65" s="115"/>
      <c r="M65" s="128"/>
    </row>
    <row r="66" spans="2:13" ht="80.099999999999994" customHeight="1" x14ac:dyDescent="0.25">
      <c r="B66" s="111">
        <v>55</v>
      </c>
      <c r="C66" s="125" t="s">
        <v>201</v>
      </c>
      <c r="D66" s="111" t="s">
        <v>179</v>
      </c>
      <c r="E66" s="111" t="s">
        <v>202</v>
      </c>
      <c r="F66" s="126" t="s">
        <v>203</v>
      </c>
      <c r="G66" s="111" t="s">
        <v>54</v>
      </c>
      <c r="H66" s="112" t="str">
        <f t="shared" si="0"/>
        <v>Please respond:</v>
      </c>
      <c r="I66" s="69" t="str">
        <f t="shared" si="1"/>
        <v>Please Select</v>
      </c>
      <c r="J66" s="122"/>
      <c r="K66" s="127"/>
      <c r="L66" s="115"/>
      <c r="M66" s="128"/>
    </row>
    <row r="67" spans="2:13" ht="80.099999999999994" customHeight="1" x14ac:dyDescent="0.25">
      <c r="B67" s="111">
        <v>56</v>
      </c>
      <c r="C67" s="125" t="s">
        <v>204</v>
      </c>
      <c r="D67" s="111" t="s">
        <v>179</v>
      </c>
      <c r="E67" s="111" t="s">
        <v>65</v>
      </c>
      <c r="F67" s="126" t="s">
        <v>205</v>
      </c>
      <c r="G67" s="111" t="s">
        <v>54</v>
      </c>
      <c r="H67" s="112" t="str">
        <f t="shared" si="0"/>
        <v>Please respond:</v>
      </c>
      <c r="I67" s="69" t="str">
        <f t="shared" si="1"/>
        <v>Please Select</v>
      </c>
      <c r="J67" s="122"/>
      <c r="K67" s="127"/>
      <c r="L67" s="115"/>
      <c r="M67" s="128"/>
    </row>
    <row r="68" spans="2:13" ht="80.099999999999994" customHeight="1" x14ac:dyDescent="0.25">
      <c r="B68" s="111">
        <v>57</v>
      </c>
      <c r="C68" s="125" t="s">
        <v>206</v>
      </c>
      <c r="D68" s="111" t="s">
        <v>179</v>
      </c>
      <c r="E68" s="111" t="s">
        <v>180</v>
      </c>
      <c r="F68" s="126" t="s">
        <v>207</v>
      </c>
      <c r="G68" s="111" t="s">
        <v>54</v>
      </c>
      <c r="H68" s="112" t="str">
        <f t="shared" si="0"/>
        <v>Please respond:</v>
      </c>
      <c r="I68" s="69" t="str">
        <f t="shared" si="1"/>
        <v>Please Select</v>
      </c>
      <c r="J68" s="122"/>
      <c r="K68" s="127"/>
      <c r="L68" s="115"/>
      <c r="M68" s="128"/>
    </row>
    <row r="69" spans="2:13" ht="80.099999999999994" customHeight="1" x14ac:dyDescent="0.25">
      <c r="B69" s="111">
        <v>58</v>
      </c>
      <c r="C69" s="125" t="s">
        <v>208</v>
      </c>
      <c r="D69" s="111" t="s">
        <v>179</v>
      </c>
      <c r="E69" s="111" t="s">
        <v>73</v>
      </c>
      <c r="F69" s="126" t="s">
        <v>209</v>
      </c>
      <c r="G69" s="111" t="s">
        <v>54</v>
      </c>
      <c r="H69" s="112" t="str">
        <f t="shared" si="0"/>
        <v>Please respond:</v>
      </c>
      <c r="I69" s="69" t="str">
        <f t="shared" si="1"/>
        <v>Please Select</v>
      </c>
      <c r="J69" s="122"/>
      <c r="K69" s="127"/>
      <c r="L69" s="115"/>
      <c r="M69" s="128"/>
    </row>
    <row r="70" spans="2:13" ht="80.099999999999994" customHeight="1" x14ac:dyDescent="0.25">
      <c r="B70" s="111">
        <v>59</v>
      </c>
      <c r="C70" s="125" t="s">
        <v>210</v>
      </c>
      <c r="D70" s="111" t="s">
        <v>179</v>
      </c>
      <c r="E70" s="111" t="s">
        <v>73</v>
      </c>
      <c r="F70" s="126" t="s">
        <v>211</v>
      </c>
      <c r="G70" s="111" t="s">
        <v>54</v>
      </c>
      <c r="H70" s="112" t="str">
        <f t="shared" si="0"/>
        <v>Please respond:</v>
      </c>
      <c r="I70" s="69" t="str">
        <f t="shared" si="1"/>
        <v>Please Select</v>
      </c>
      <c r="J70" s="122"/>
      <c r="K70" s="127"/>
      <c r="L70" s="115"/>
      <c r="M70" s="128"/>
    </row>
    <row r="71" spans="2:13" ht="80.099999999999994" customHeight="1" x14ac:dyDescent="0.25">
      <c r="B71" s="111">
        <v>60</v>
      </c>
      <c r="C71" s="125" t="s">
        <v>212</v>
      </c>
      <c r="D71" s="111" t="s">
        <v>213</v>
      </c>
      <c r="E71" s="111" t="s">
        <v>65</v>
      </c>
      <c r="F71" s="126" t="s">
        <v>214</v>
      </c>
      <c r="G71" s="111" t="s">
        <v>54</v>
      </c>
      <c r="H71" s="112" t="str">
        <f t="shared" si="0"/>
        <v>Please respond:</v>
      </c>
      <c r="I71" s="69" t="str">
        <f t="shared" si="1"/>
        <v>Please Select</v>
      </c>
      <c r="J71" s="122"/>
      <c r="K71" s="127"/>
      <c r="L71" s="115"/>
      <c r="M71" s="128"/>
    </row>
    <row r="72" spans="2:13" ht="80.099999999999994" customHeight="1" x14ac:dyDescent="0.25">
      <c r="B72" s="111">
        <v>61</v>
      </c>
      <c r="C72" s="125" t="s">
        <v>215</v>
      </c>
      <c r="D72" s="111" t="s">
        <v>213</v>
      </c>
      <c r="E72" s="111" t="s">
        <v>216</v>
      </c>
      <c r="F72" s="126" t="s">
        <v>217</v>
      </c>
      <c r="G72" s="111" t="s">
        <v>54</v>
      </c>
      <c r="H72" s="112" t="str">
        <f t="shared" si="0"/>
        <v>Please respond:</v>
      </c>
      <c r="I72" s="69" t="str">
        <f t="shared" si="1"/>
        <v>Please Select</v>
      </c>
      <c r="J72" s="122"/>
      <c r="K72" s="127"/>
      <c r="L72" s="115"/>
      <c r="M72" s="128"/>
    </row>
    <row r="73" spans="2:13" ht="80.099999999999994" customHeight="1" x14ac:dyDescent="0.25">
      <c r="B73" s="111">
        <v>62</v>
      </c>
      <c r="C73" s="125" t="s">
        <v>218</v>
      </c>
      <c r="D73" s="111" t="s">
        <v>213</v>
      </c>
      <c r="E73" s="111" t="s">
        <v>219</v>
      </c>
      <c r="F73" s="126" t="s">
        <v>220</v>
      </c>
      <c r="G73" s="111" t="s">
        <v>54</v>
      </c>
      <c r="H73" s="112" t="str">
        <f t="shared" si="0"/>
        <v>Please respond:</v>
      </c>
      <c r="I73" s="69" t="str">
        <f t="shared" si="1"/>
        <v>Please Select</v>
      </c>
      <c r="J73" s="122"/>
      <c r="K73" s="127"/>
      <c r="L73" s="115"/>
      <c r="M73" s="128"/>
    </row>
    <row r="74" spans="2:13" ht="80.099999999999994" customHeight="1" x14ac:dyDescent="0.25">
      <c r="B74" s="111">
        <v>63</v>
      </c>
      <c r="C74" s="125" t="s">
        <v>221</v>
      </c>
      <c r="D74" s="111" t="s">
        <v>213</v>
      </c>
      <c r="E74" s="111" t="s">
        <v>79</v>
      </c>
      <c r="F74" s="126" t="s">
        <v>222</v>
      </c>
      <c r="G74" s="111" t="s">
        <v>54</v>
      </c>
      <c r="H74" s="112" t="str">
        <f t="shared" si="0"/>
        <v>Please respond:</v>
      </c>
      <c r="I74" s="69" t="str">
        <f t="shared" si="1"/>
        <v>Please Select</v>
      </c>
      <c r="J74" s="122"/>
      <c r="K74" s="127"/>
      <c r="L74" s="115"/>
      <c r="M74" s="128"/>
    </row>
    <row r="75" spans="2:13" ht="80.099999999999994" customHeight="1" x14ac:dyDescent="0.25">
      <c r="B75" s="117">
        <v>64</v>
      </c>
      <c r="C75" s="118" t="s">
        <v>223</v>
      </c>
      <c r="D75" s="117" t="s">
        <v>213</v>
      </c>
      <c r="E75" s="117" t="s">
        <v>224</v>
      </c>
      <c r="F75" s="120" t="s">
        <v>225</v>
      </c>
      <c r="G75" s="117" t="s">
        <v>54</v>
      </c>
      <c r="H75" s="121" t="str">
        <f t="shared" si="0"/>
        <v>Please respond:</v>
      </c>
      <c r="I75" s="69" t="str">
        <f t="shared" si="1"/>
        <v>Please Select</v>
      </c>
      <c r="J75" s="122"/>
      <c r="K75" s="127"/>
      <c r="L75" s="115"/>
      <c r="M75" s="128"/>
    </row>
    <row r="76" spans="2:13" ht="80.099999999999994" customHeight="1" x14ac:dyDescent="0.25">
      <c r="B76" s="111">
        <v>65</v>
      </c>
      <c r="C76" s="125" t="s">
        <v>226</v>
      </c>
      <c r="D76" s="111" t="s">
        <v>213</v>
      </c>
      <c r="E76" s="111" t="s">
        <v>227</v>
      </c>
      <c r="F76" s="126" t="s">
        <v>228</v>
      </c>
      <c r="G76" s="111" t="s">
        <v>54</v>
      </c>
      <c r="H76" s="112" t="str">
        <f t="shared" ref="H76:H138" si="2">IF(G76="","",IF(AND(OR($I$8="ISO 27001",$I$8="CSA Star",$I$8="ISO 27001 and CSA Star"), (G76 = "C")),"Certificate provides evidence","Please respond:"))</f>
        <v>Please respond:</v>
      </c>
      <c r="I76" s="69" t="str">
        <f t="shared" si="1"/>
        <v>Please Select</v>
      </c>
      <c r="J76" s="122"/>
      <c r="K76" s="127"/>
      <c r="L76" s="115"/>
      <c r="M76" s="128"/>
    </row>
    <row r="77" spans="2:13" ht="80.099999999999994" customHeight="1" x14ac:dyDescent="0.25">
      <c r="B77" s="111">
        <v>66</v>
      </c>
      <c r="C77" s="125" t="s">
        <v>229</v>
      </c>
      <c r="D77" s="111" t="s">
        <v>213</v>
      </c>
      <c r="E77" s="111" t="s">
        <v>195</v>
      </c>
      <c r="F77" s="126" t="s">
        <v>230</v>
      </c>
      <c r="G77" s="111" t="s">
        <v>54</v>
      </c>
      <c r="H77" s="112" t="str">
        <f t="shared" si="2"/>
        <v>Please respond:</v>
      </c>
      <c r="I77" s="69" t="str">
        <f t="shared" ref="I77:I138" si="3">IF(H77="Certificate provides evidence", "Fully Implemented and Independently Assessed", "Please Select")</f>
        <v>Please Select</v>
      </c>
      <c r="J77" s="122"/>
      <c r="K77" s="127"/>
      <c r="L77" s="115"/>
      <c r="M77" s="128"/>
    </row>
    <row r="78" spans="2:13" ht="80.099999999999994" customHeight="1" x14ac:dyDescent="0.25">
      <c r="B78" s="117">
        <v>67</v>
      </c>
      <c r="C78" s="118" t="s">
        <v>231</v>
      </c>
      <c r="D78" s="117" t="s">
        <v>213</v>
      </c>
      <c r="E78" s="117" t="s">
        <v>232</v>
      </c>
      <c r="F78" s="120" t="s">
        <v>233</v>
      </c>
      <c r="G78" s="117" t="s">
        <v>54</v>
      </c>
      <c r="H78" s="121" t="str">
        <f t="shared" si="2"/>
        <v>Please respond:</v>
      </c>
      <c r="I78" s="69" t="str">
        <f t="shared" si="3"/>
        <v>Please Select</v>
      </c>
      <c r="J78" s="122"/>
      <c r="K78" s="127"/>
      <c r="L78" s="115"/>
      <c r="M78" s="128"/>
    </row>
    <row r="79" spans="2:13" ht="80.099999999999994" customHeight="1" x14ac:dyDescent="0.25">
      <c r="B79" s="111">
        <v>68</v>
      </c>
      <c r="C79" s="125" t="s">
        <v>234</v>
      </c>
      <c r="D79" s="111" t="s">
        <v>213</v>
      </c>
      <c r="E79" s="111" t="s">
        <v>235</v>
      </c>
      <c r="F79" s="126" t="s">
        <v>236</v>
      </c>
      <c r="G79" s="111" t="s">
        <v>54</v>
      </c>
      <c r="H79" s="112" t="str">
        <f t="shared" si="2"/>
        <v>Please respond:</v>
      </c>
      <c r="I79" s="69" t="str">
        <f t="shared" si="3"/>
        <v>Please Select</v>
      </c>
      <c r="J79" s="122"/>
      <c r="K79" s="127"/>
      <c r="L79" s="115"/>
      <c r="M79" s="128"/>
    </row>
    <row r="80" spans="2:13" ht="80.099999999999994" customHeight="1" x14ac:dyDescent="0.25">
      <c r="B80" s="111">
        <v>69</v>
      </c>
      <c r="C80" s="125" t="s">
        <v>237</v>
      </c>
      <c r="D80" s="111" t="s">
        <v>213</v>
      </c>
      <c r="E80" s="111" t="s">
        <v>65</v>
      </c>
      <c r="F80" s="126" t="s">
        <v>238</v>
      </c>
      <c r="G80" s="111" t="s">
        <v>54</v>
      </c>
      <c r="H80" s="112" t="str">
        <f t="shared" si="2"/>
        <v>Please respond:</v>
      </c>
      <c r="I80" s="69" t="str">
        <f t="shared" si="3"/>
        <v>Please Select</v>
      </c>
      <c r="J80" s="122"/>
      <c r="K80" s="127"/>
      <c r="L80" s="115"/>
      <c r="M80" s="128"/>
    </row>
    <row r="81" spans="1:13" ht="80.099999999999994" customHeight="1" x14ac:dyDescent="0.25">
      <c r="B81" s="111">
        <v>70</v>
      </c>
      <c r="C81" s="125" t="s">
        <v>239</v>
      </c>
      <c r="D81" s="111" t="s">
        <v>213</v>
      </c>
      <c r="E81" s="111" t="s">
        <v>65</v>
      </c>
      <c r="F81" s="126" t="s">
        <v>240</v>
      </c>
      <c r="G81" s="111" t="s">
        <v>54</v>
      </c>
      <c r="H81" s="112" t="str">
        <f t="shared" si="2"/>
        <v>Please respond:</v>
      </c>
      <c r="I81" s="69" t="str">
        <f t="shared" si="3"/>
        <v>Please Select</v>
      </c>
      <c r="J81" s="122"/>
      <c r="K81" s="127"/>
      <c r="L81" s="115"/>
      <c r="M81" s="128"/>
    </row>
    <row r="82" spans="1:13" ht="80.099999999999994" customHeight="1" x14ac:dyDescent="0.25">
      <c r="B82" s="111">
        <v>71</v>
      </c>
      <c r="C82" s="125" t="s">
        <v>241</v>
      </c>
      <c r="D82" s="111" t="s">
        <v>213</v>
      </c>
      <c r="E82" s="111" t="s">
        <v>65</v>
      </c>
      <c r="F82" s="126" t="s">
        <v>242</v>
      </c>
      <c r="G82" s="111" t="s">
        <v>54</v>
      </c>
      <c r="H82" s="112" t="str">
        <f t="shared" si="2"/>
        <v>Please respond:</v>
      </c>
      <c r="I82" s="69" t="str">
        <f t="shared" si="3"/>
        <v>Please Select</v>
      </c>
      <c r="J82" s="122"/>
      <c r="K82" s="127"/>
      <c r="L82" s="115"/>
      <c r="M82" s="128"/>
    </row>
    <row r="83" spans="1:13" ht="80.099999999999994" customHeight="1" x14ac:dyDescent="0.25">
      <c r="B83" s="111">
        <v>72</v>
      </c>
      <c r="C83" s="125" t="s">
        <v>243</v>
      </c>
      <c r="D83" s="111" t="s">
        <v>213</v>
      </c>
      <c r="E83" s="111" t="s">
        <v>244</v>
      </c>
      <c r="F83" s="126" t="s">
        <v>245</v>
      </c>
      <c r="G83" s="111" t="s">
        <v>54</v>
      </c>
      <c r="H83" s="112" t="str">
        <f t="shared" si="2"/>
        <v>Please respond:</v>
      </c>
      <c r="I83" s="69" t="str">
        <f t="shared" si="3"/>
        <v>Please Select</v>
      </c>
      <c r="J83" s="122"/>
      <c r="K83" s="127"/>
      <c r="L83" s="115"/>
      <c r="M83" s="128"/>
    </row>
    <row r="84" spans="1:13" ht="80.099999999999994" customHeight="1" x14ac:dyDescent="0.25">
      <c r="B84" s="111">
        <v>73</v>
      </c>
      <c r="C84" s="125" t="s">
        <v>246</v>
      </c>
      <c r="D84" s="111" t="s">
        <v>213</v>
      </c>
      <c r="E84" s="111" t="s">
        <v>247</v>
      </c>
      <c r="F84" s="126" t="s">
        <v>248</v>
      </c>
      <c r="G84" s="111" t="s">
        <v>54</v>
      </c>
      <c r="H84" s="112" t="str">
        <f t="shared" si="2"/>
        <v>Please respond:</v>
      </c>
      <c r="I84" s="69" t="str">
        <f t="shared" si="3"/>
        <v>Please Select</v>
      </c>
      <c r="J84" s="122"/>
      <c r="K84" s="127"/>
      <c r="L84" s="115"/>
      <c r="M84" s="128"/>
    </row>
    <row r="85" spans="1:13" ht="80.099999999999994" customHeight="1" x14ac:dyDescent="0.25">
      <c r="B85" s="117">
        <v>74</v>
      </c>
      <c r="C85" s="118" t="s">
        <v>249</v>
      </c>
      <c r="D85" s="117" t="s">
        <v>213</v>
      </c>
      <c r="E85" s="117" t="s">
        <v>250</v>
      </c>
      <c r="F85" s="120" t="s">
        <v>251</v>
      </c>
      <c r="G85" s="117" t="s">
        <v>54</v>
      </c>
      <c r="H85" s="121" t="str">
        <f t="shared" si="2"/>
        <v>Please respond:</v>
      </c>
      <c r="I85" s="69" t="str">
        <f t="shared" si="3"/>
        <v>Please Select</v>
      </c>
      <c r="J85" s="122"/>
      <c r="K85" s="127"/>
      <c r="L85" s="115"/>
      <c r="M85" s="128"/>
    </row>
    <row r="86" spans="1:13" ht="80.099999999999994" customHeight="1" x14ac:dyDescent="0.25">
      <c r="B86" s="111">
        <v>75</v>
      </c>
      <c r="C86" s="125" t="s">
        <v>252</v>
      </c>
      <c r="D86" s="111" t="s">
        <v>213</v>
      </c>
      <c r="E86" s="111" t="s">
        <v>253</v>
      </c>
      <c r="F86" s="126" t="s">
        <v>254</v>
      </c>
      <c r="G86" s="111" t="s">
        <v>54</v>
      </c>
      <c r="H86" s="112" t="str">
        <f t="shared" si="2"/>
        <v>Please respond:</v>
      </c>
      <c r="I86" s="69" t="str">
        <f t="shared" si="3"/>
        <v>Please Select</v>
      </c>
      <c r="J86" s="122"/>
      <c r="K86" s="127"/>
      <c r="L86" s="115"/>
      <c r="M86" s="128"/>
    </row>
    <row r="87" spans="1:13" ht="80.099999999999994" customHeight="1" x14ac:dyDescent="0.25">
      <c r="B87" s="111">
        <v>76</v>
      </c>
      <c r="C87" s="125" t="s">
        <v>255</v>
      </c>
      <c r="D87" s="111" t="s">
        <v>213</v>
      </c>
      <c r="E87" s="111" t="s">
        <v>256</v>
      </c>
      <c r="F87" s="126" t="s">
        <v>257</v>
      </c>
      <c r="G87" s="111" t="s">
        <v>54</v>
      </c>
      <c r="H87" s="112" t="str">
        <f t="shared" si="2"/>
        <v>Please respond:</v>
      </c>
      <c r="I87" s="69" t="str">
        <f t="shared" si="3"/>
        <v>Please Select</v>
      </c>
      <c r="J87" s="122"/>
      <c r="K87" s="127"/>
      <c r="L87" s="115"/>
      <c r="M87" s="128"/>
    </row>
    <row r="88" spans="1:13" ht="80.099999999999994" customHeight="1" x14ac:dyDescent="0.25">
      <c r="B88" s="111">
        <v>77</v>
      </c>
      <c r="C88" s="125" t="s">
        <v>258</v>
      </c>
      <c r="D88" s="111" t="s">
        <v>213</v>
      </c>
      <c r="E88" s="111" t="s">
        <v>259</v>
      </c>
      <c r="F88" s="126" t="s">
        <v>260</v>
      </c>
      <c r="G88" s="111" t="s">
        <v>54</v>
      </c>
      <c r="H88" s="112" t="str">
        <f t="shared" si="2"/>
        <v>Please respond:</v>
      </c>
      <c r="I88" s="69" t="str">
        <f t="shared" si="3"/>
        <v>Please Select</v>
      </c>
      <c r="J88" s="122"/>
      <c r="K88" s="127"/>
      <c r="L88" s="115"/>
      <c r="M88" s="128"/>
    </row>
    <row r="89" spans="1:13" ht="80.099999999999994" customHeight="1" x14ac:dyDescent="0.25">
      <c r="B89" s="111">
        <v>78</v>
      </c>
      <c r="C89" s="125" t="s">
        <v>261</v>
      </c>
      <c r="D89" s="111" t="s">
        <v>213</v>
      </c>
      <c r="E89" s="111" t="s">
        <v>262</v>
      </c>
      <c r="F89" s="126" t="s">
        <v>263</v>
      </c>
      <c r="G89" s="111" t="s">
        <v>54</v>
      </c>
      <c r="H89" s="112" t="str">
        <f t="shared" si="2"/>
        <v>Please respond:</v>
      </c>
      <c r="I89" s="69" t="str">
        <f t="shared" si="3"/>
        <v>Please Select</v>
      </c>
      <c r="J89" s="122"/>
      <c r="K89" s="127"/>
      <c r="L89" s="115"/>
      <c r="M89" s="128"/>
    </row>
    <row r="90" spans="1:13" ht="80.099999999999994" customHeight="1" x14ac:dyDescent="0.25">
      <c r="B90" s="111">
        <v>79</v>
      </c>
      <c r="C90" s="125" t="s">
        <v>264</v>
      </c>
      <c r="D90" s="111" t="s">
        <v>213</v>
      </c>
      <c r="E90" s="111" t="s">
        <v>265</v>
      </c>
      <c r="F90" s="126" t="s">
        <v>266</v>
      </c>
      <c r="G90" s="111" t="s">
        <v>54</v>
      </c>
      <c r="H90" s="112" t="str">
        <f t="shared" si="2"/>
        <v>Please respond:</v>
      </c>
      <c r="I90" s="69" t="str">
        <f t="shared" si="3"/>
        <v>Please Select</v>
      </c>
      <c r="J90" s="122"/>
      <c r="K90" s="127"/>
      <c r="L90" s="115"/>
      <c r="M90" s="128"/>
    </row>
    <row r="91" spans="1:13" ht="80.099999999999994" customHeight="1" x14ac:dyDescent="0.25">
      <c r="B91" s="111">
        <v>80</v>
      </c>
      <c r="C91" s="125" t="s">
        <v>267</v>
      </c>
      <c r="D91" s="111" t="s">
        <v>213</v>
      </c>
      <c r="E91" s="111" t="s">
        <v>268</v>
      </c>
      <c r="F91" s="126" t="s">
        <v>269</v>
      </c>
      <c r="G91" s="111" t="s">
        <v>54</v>
      </c>
      <c r="H91" s="112" t="str">
        <f t="shared" si="2"/>
        <v>Please respond:</v>
      </c>
      <c r="I91" s="69" t="str">
        <f t="shared" si="3"/>
        <v>Please Select</v>
      </c>
      <c r="J91" s="122"/>
      <c r="K91" s="127"/>
      <c r="L91" s="115"/>
      <c r="M91" s="128"/>
    </row>
    <row r="92" spans="1:13" ht="80.099999999999994" customHeight="1" x14ac:dyDescent="0.25">
      <c r="B92" s="111">
        <v>81</v>
      </c>
      <c r="C92" s="125" t="s">
        <v>270</v>
      </c>
      <c r="D92" s="111" t="s">
        <v>213</v>
      </c>
      <c r="E92" s="111" t="s">
        <v>271</v>
      </c>
      <c r="F92" s="126" t="s">
        <v>272</v>
      </c>
      <c r="G92" s="111" t="s">
        <v>54</v>
      </c>
      <c r="H92" s="112" t="str">
        <f t="shared" si="2"/>
        <v>Please respond:</v>
      </c>
      <c r="I92" s="69" t="str">
        <f t="shared" si="3"/>
        <v>Please Select</v>
      </c>
      <c r="J92" s="122"/>
      <c r="K92" s="127"/>
      <c r="L92" s="115"/>
      <c r="M92" s="128"/>
    </row>
    <row r="93" spans="1:13" ht="80.099999999999994" customHeight="1" x14ac:dyDescent="0.25">
      <c r="B93" s="111">
        <v>82</v>
      </c>
      <c r="C93" s="125" t="s">
        <v>273</v>
      </c>
      <c r="D93" s="111" t="s">
        <v>213</v>
      </c>
      <c r="E93" s="111" t="s">
        <v>65</v>
      </c>
      <c r="F93" s="126" t="s">
        <v>274</v>
      </c>
      <c r="G93" s="111" t="s">
        <v>54</v>
      </c>
      <c r="H93" s="112" t="str">
        <f t="shared" si="2"/>
        <v>Please respond:</v>
      </c>
      <c r="I93" s="69" t="str">
        <f t="shared" si="3"/>
        <v>Please Select</v>
      </c>
      <c r="J93" s="122"/>
      <c r="K93" s="127"/>
      <c r="L93" s="115"/>
      <c r="M93" s="128"/>
    </row>
    <row r="94" spans="1:13" ht="80.099999999999994" customHeight="1" x14ac:dyDescent="0.25">
      <c r="A94" s="106" t="s">
        <v>49</v>
      </c>
      <c r="B94" s="117">
        <v>83</v>
      </c>
      <c r="C94" s="118" t="s">
        <v>275</v>
      </c>
      <c r="D94" s="117" t="s">
        <v>213</v>
      </c>
      <c r="E94" s="117" t="s">
        <v>65</v>
      </c>
      <c r="F94" s="120" t="s">
        <v>276</v>
      </c>
      <c r="G94" s="117" t="s">
        <v>54</v>
      </c>
      <c r="H94" s="121" t="str">
        <f t="shared" si="2"/>
        <v>Please respond:</v>
      </c>
      <c r="I94" s="69" t="str">
        <f t="shared" si="3"/>
        <v>Please Select</v>
      </c>
      <c r="J94" s="122"/>
      <c r="K94" s="127"/>
      <c r="L94" s="115"/>
      <c r="M94" s="128"/>
    </row>
    <row r="95" spans="1:13" ht="80.099999999999994" customHeight="1" x14ac:dyDescent="0.25">
      <c r="B95" s="111">
        <v>84</v>
      </c>
      <c r="C95" s="125" t="s">
        <v>277</v>
      </c>
      <c r="D95" s="111" t="s">
        <v>213</v>
      </c>
      <c r="E95" s="111" t="s">
        <v>278</v>
      </c>
      <c r="F95" s="126" t="s">
        <v>279</v>
      </c>
      <c r="G95" s="111" t="s">
        <v>54</v>
      </c>
      <c r="H95" s="112" t="str">
        <f t="shared" si="2"/>
        <v>Please respond:</v>
      </c>
      <c r="I95" s="69" t="str">
        <f t="shared" si="3"/>
        <v>Please Select</v>
      </c>
      <c r="J95" s="122"/>
      <c r="K95" s="127"/>
      <c r="L95" s="115"/>
      <c r="M95" s="128"/>
    </row>
    <row r="96" spans="1:13" ht="80.099999999999994" customHeight="1" x14ac:dyDescent="0.25">
      <c r="B96" s="111">
        <v>85</v>
      </c>
      <c r="C96" s="125" t="s">
        <v>280</v>
      </c>
      <c r="D96" s="111" t="s">
        <v>213</v>
      </c>
      <c r="E96" s="111" t="s">
        <v>79</v>
      </c>
      <c r="F96" s="126" t="s">
        <v>281</v>
      </c>
      <c r="G96" s="111" t="s">
        <v>54</v>
      </c>
      <c r="H96" s="112" t="str">
        <f t="shared" si="2"/>
        <v>Please respond:</v>
      </c>
      <c r="I96" s="69" t="str">
        <f t="shared" si="3"/>
        <v>Please Select</v>
      </c>
      <c r="J96" s="122"/>
      <c r="K96" s="127"/>
      <c r="L96" s="115"/>
      <c r="M96" s="128"/>
    </row>
    <row r="97" spans="1:13" ht="80.099999999999994" customHeight="1" x14ac:dyDescent="0.25">
      <c r="A97" s="106" t="s">
        <v>49</v>
      </c>
      <c r="B97" s="111">
        <v>86</v>
      </c>
      <c r="C97" s="125" t="s">
        <v>282</v>
      </c>
      <c r="D97" s="111" t="s">
        <v>213</v>
      </c>
      <c r="E97" s="111" t="s">
        <v>283</v>
      </c>
      <c r="F97" s="126" t="s">
        <v>284</v>
      </c>
      <c r="G97" s="111" t="s">
        <v>54</v>
      </c>
      <c r="H97" s="112" t="str">
        <f t="shared" si="2"/>
        <v>Please respond:</v>
      </c>
      <c r="I97" s="69" t="str">
        <f t="shared" si="3"/>
        <v>Please Select</v>
      </c>
      <c r="J97" s="122"/>
      <c r="K97" s="127"/>
      <c r="L97" s="115"/>
      <c r="M97" s="128"/>
    </row>
    <row r="98" spans="1:13" ht="80.099999999999994" customHeight="1" x14ac:dyDescent="0.25">
      <c r="B98" s="111">
        <v>87</v>
      </c>
      <c r="C98" s="125" t="s">
        <v>285</v>
      </c>
      <c r="D98" s="111" t="s">
        <v>213</v>
      </c>
      <c r="E98" s="111" t="s">
        <v>278</v>
      </c>
      <c r="F98" s="126" t="s">
        <v>286</v>
      </c>
      <c r="G98" s="111" t="s">
        <v>54</v>
      </c>
      <c r="H98" s="112" t="str">
        <f t="shared" si="2"/>
        <v>Please respond:</v>
      </c>
      <c r="I98" s="69" t="str">
        <f t="shared" si="3"/>
        <v>Please Select</v>
      </c>
      <c r="J98" s="122"/>
      <c r="K98" s="127"/>
      <c r="L98" s="115"/>
      <c r="M98" s="128"/>
    </row>
    <row r="99" spans="1:13" ht="80.099999999999994" customHeight="1" x14ac:dyDescent="0.25">
      <c r="B99" s="111">
        <v>88</v>
      </c>
      <c r="C99" s="125" t="s">
        <v>287</v>
      </c>
      <c r="D99" s="111" t="s">
        <v>213</v>
      </c>
      <c r="E99" s="111" t="s">
        <v>65</v>
      </c>
      <c r="F99" s="126" t="s">
        <v>288</v>
      </c>
      <c r="G99" s="111" t="s">
        <v>54</v>
      </c>
      <c r="H99" s="112" t="str">
        <f t="shared" si="2"/>
        <v>Please respond:</v>
      </c>
      <c r="I99" s="69" t="str">
        <f t="shared" si="3"/>
        <v>Please Select</v>
      </c>
      <c r="J99" s="122"/>
      <c r="K99" s="127"/>
      <c r="L99" s="115"/>
      <c r="M99" s="128"/>
    </row>
    <row r="100" spans="1:13" ht="80.099999999999994" customHeight="1" x14ac:dyDescent="0.25">
      <c r="B100" s="111">
        <v>89</v>
      </c>
      <c r="C100" s="125" t="s">
        <v>289</v>
      </c>
      <c r="D100" s="111" t="s">
        <v>213</v>
      </c>
      <c r="E100" s="111" t="s">
        <v>65</v>
      </c>
      <c r="F100" s="126" t="s">
        <v>290</v>
      </c>
      <c r="G100" s="111" t="s">
        <v>54</v>
      </c>
      <c r="H100" s="112" t="str">
        <f t="shared" si="2"/>
        <v>Please respond:</v>
      </c>
      <c r="I100" s="69" t="str">
        <f t="shared" si="3"/>
        <v>Please Select</v>
      </c>
      <c r="J100" s="122"/>
      <c r="K100" s="127"/>
      <c r="L100" s="115"/>
      <c r="M100" s="128"/>
    </row>
    <row r="101" spans="1:13" ht="80.099999999999994" customHeight="1" x14ac:dyDescent="0.25">
      <c r="B101" s="111">
        <v>90</v>
      </c>
      <c r="C101" s="125" t="s">
        <v>291</v>
      </c>
      <c r="D101" s="111" t="s">
        <v>213</v>
      </c>
      <c r="E101" s="111" t="s">
        <v>65</v>
      </c>
      <c r="F101" s="126" t="s">
        <v>292</v>
      </c>
      <c r="G101" s="111" t="s">
        <v>54</v>
      </c>
      <c r="H101" s="112" t="str">
        <f t="shared" si="2"/>
        <v>Please respond:</v>
      </c>
      <c r="I101" s="69" t="str">
        <f t="shared" si="3"/>
        <v>Please Select</v>
      </c>
      <c r="J101" s="122"/>
      <c r="K101" s="127"/>
      <c r="L101" s="115"/>
      <c r="M101" s="128"/>
    </row>
    <row r="102" spans="1:13" ht="80.099999999999994" customHeight="1" x14ac:dyDescent="0.25">
      <c r="A102" s="106"/>
      <c r="B102" s="111">
        <v>91</v>
      </c>
      <c r="C102" s="125" t="s">
        <v>293</v>
      </c>
      <c r="D102" s="111" t="s">
        <v>213</v>
      </c>
      <c r="E102" s="111" t="s">
        <v>294</v>
      </c>
      <c r="F102" s="126" t="s">
        <v>295</v>
      </c>
      <c r="G102" s="111" t="s">
        <v>54</v>
      </c>
      <c r="H102" s="112" t="str">
        <f t="shared" si="2"/>
        <v>Please respond:</v>
      </c>
      <c r="I102" s="69" t="str">
        <f t="shared" si="3"/>
        <v>Please Select</v>
      </c>
      <c r="J102" s="122"/>
      <c r="K102" s="127"/>
      <c r="L102" s="115"/>
      <c r="M102" s="128"/>
    </row>
    <row r="103" spans="1:13" ht="80.099999999999994" customHeight="1" x14ac:dyDescent="0.25">
      <c r="B103" s="111">
        <v>92</v>
      </c>
      <c r="C103" s="125" t="s">
        <v>296</v>
      </c>
      <c r="D103" s="111" t="s">
        <v>213</v>
      </c>
      <c r="E103" s="111" t="s">
        <v>65</v>
      </c>
      <c r="F103" s="126" t="s">
        <v>297</v>
      </c>
      <c r="G103" s="111" t="s">
        <v>54</v>
      </c>
      <c r="H103" s="112" t="str">
        <f t="shared" si="2"/>
        <v>Please respond:</v>
      </c>
      <c r="I103" s="69" t="str">
        <f t="shared" si="3"/>
        <v>Please Select</v>
      </c>
      <c r="J103" s="122"/>
      <c r="K103" s="127"/>
      <c r="L103" s="115"/>
      <c r="M103" s="128"/>
    </row>
    <row r="104" spans="1:13" ht="80.099999999999994" customHeight="1" x14ac:dyDescent="0.25">
      <c r="B104" s="111">
        <v>93</v>
      </c>
      <c r="C104" s="125" t="s">
        <v>298</v>
      </c>
      <c r="D104" s="111" t="s">
        <v>213</v>
      </c>
      <c r="E104" s="111" t="s">
        <v>65</v>
      </c>
      <c r="F104" s="126" t="s">
        <v>299</v>
      </c>
      <c r="G104" s="111" t="s">
        <v>54</v>
      </c>
      <c r="H104" s="112" t="str">
        <f t="shared" si="2"/>
        <v>Please respond:</v>
      </c>
      <c r="I104" s="69" t="str">
        <f t="shared" si="3"/>
        <v>Please Select</v>
      </c>
      <c r="J104" s="122"/>
      <c r="K104" s="127"/>
      <c r="L104" s="115"/>
      <c r="M104" s="128"/>
    </row>
    <row r="105" spans="1:13" ht="80.099999999999994" customHeight="1" x14ac:dyDescent="0.25">
      <c r="A105" s="106" t="s">
        <v>49</v>
      </c>
      <c r="B105" s="129">
        <v>94</v>
      </c>
      <c r="C105" s="130" t="s">
        <v>300</v>
      </c>
      <c r="D105" s="129" t="s">
        <v>301</v>
      </c>
      <c r="E105" s="129" t="s">
        <v>65</v>
      </c>
      <c r="F105" s="131" t="s">
        <v>302</v>
      </c>
      <c r="G105" s="129" t="s">
        <v>303</v>
      </c>
      <c r="H105" s="132" t="str">
        <f t="shared" si="2"/>
        <v>Please respond:</v>
      </c>
      <c r="I105" s="69" t="str">
        <f t="shared" si="3"/>
        <v>Please Select</v>
      </c>
      <c r="J105" s="122"/>
      <c r="K105" s="127"/>
      <c r="L105" s="115"/>
      <c r="M105" s="128"/>
    </row>
    <row r="106" spans="1:13" ht="80.099999999999994" customHeight="1" x14ac:dyDescent="0.25">
      <c r="A106" s="106" t="s">
        <v>49</v>
      </c>
      <c r="B106" s="129">
        <v>95</v>
      </c>
      <c r="C106" s="130" t="s">
        <v>300</v>
      </c>
      <c r="D106" s="129" t="s">
        <v>301</v>
      </c>
      <c r="E106" s="129" t="s">
        <v>65</v>
      </c>
      <c r="F106" s="131" t="s">
        <v>304</v>
      </c>
      <c r="G106" s="129" t="s">
        <v>303</v>
      </c>
      <c r="H106" s="132" t="str">
        <f t="shared" si="2"/>
        <v>Please respond:</v>
      </c>
      <c r="I106" s="69" t="str">
        <f t="shared" si="3"/>
        <v>Please Select</v>
      </c>
      <c r="J106" s="122"/>
      <c r="K106" s="127"/>
      <c r="L106" s="115"/>
      <c r="M106" s="128"/>
    </row>
    <row r="107" spans="1:13" ht="80.099999999999994" customHeight="1" x14ac:dyDescent="0.25">
      <c r="A107" s="106" t="s">
        <v>49</v>
      </c>
      <c r="B107" s="129">
        <v>96</v>
      </c>
      <c r="C107" s="130" t="s">
        <v>300</v>
      </c>
      <c r="D107" s="129" t="s">
        <v>301</v>
      </c>
      <c r="E107" s="129" t="s">
        <v>65</v>
      </c>
      <c r="F107" s="131" t="s">
        <v>305</v>
      </c>
      <c r="G107" s="129" t="s">
        <v>303</v>
      </c>
      <c r="H107" s="132" t="str">
        <f t="shared" si="2"/>
        <v>Please respond:</v>
      </c>
      <c r="I107" s="69" t="str">
        <f t="shared" si="3"/>
        <v>Please Select</v>
      </c>
      <c r="J107" s="122"/>
      <c r="K107" s="127"/>
      <c r="L107" s="115"/>
      <c r="M107" s="128"/>
    </row>
    <row r="108" spans="1:13" ht="80.099999999999994" customHeight="1" x14ac:dyDescent="0.25">
      <c r="A108" s="106"/>
      <c r="B108" s="129">
        <v>97</v>
      </c>
      <c r="C108" s="130" t="s">
        <v>300</v>
      </c>
      <c r="D108" s="129" t="s">
        <v>306</v>
      </c>
      <c r="E108" s="129" t="s">
        <v>65</v>
      </c>
      <c r="F108" s="131" t="s">
        <v>307</v>
      </c>
      <c r="G108" s="129" t="s">
        <v>303</v>
      </c>
      <c r="H108" s="132" t="str">
        <f t="shared" si="2"/>
        <v>Please respond:</v>
      </c>
      <c r="I108" s="69" t="str">
        <f t="shared" si="3"/>
        <v>Please Select</v>
      </c>
      <c r="J108" s="122"/>
      <c r="K108" s="127"/>
      <c r="L108" s="115"/>
      <c r="M108" s="128"/>
    </row>
    <row r="109" spans="1:13" ht="80.099999999999994" customHeight="1" x14ac:dyDescent="0.25">
      <c r="A109" s="106"/>
      <c r="B109" s="129">
        <v>98</v>
      </c>
      <c r="C109" s="130" t="s">
        <v>308</v>
      </c>
      <c r="D109" s="129" t="s">
        <v>306</v>
      </c>
      <c r="E109" s="129" t="s">
        <v>65</v>
      </c>
      <c r="F109" s="131" t="s">
        <v>309</v>
      </c>
      <c r="G109" s="129" t="s">
        <v>303</v>
      </c>
      <c r="H109" s="132" t="str">
        <f t="shared" si="2"/>
        <v>Please respond:</v>
      </c>
      <c r="I109" s="69" t="str">
        <f t="shared" si="3"/>
        <v>Please Select</v>
      </c>
      <c r="J109" s="122"/>
      <c r="K109" s="127"/>
      <c r="L109" s="115"/>
      <c r="M109" s="128"/>
    </row>
    <row r="110" spans="1:13" ht="80.099999999999994" customHeight="1" x14ac:dyDescent="0.25">
      <c r="A110" s="106"/>
      <c r="B110" s="129">
        <v>99</v>
      </c>
      <c r="C110" s="130" t="s">
        <v>308</v>
      </c>
      <c r="D110" s="129" t="s">
        <v>306</v>
      </c>
      <c r="E110" s="129" t="s">
        <v>65</v>
      </c>
      <c r="F110" s="131" t="s">
        <v>310</v>
      </c>
      <c r="G110" s="129" t="s">
        <v>303</v>
      </c>
      <c r="H110" s="132" t="str">
        <f t="shared" si="2"/>
        <v>Please respond:</v>
      </c>
      <c r="I110" s="69" t="str">
        <f t="shared" si="3"/>
        <v>Please Select</v>
      </c>
      <c r="J110" s="122"/>
      <c r="K110" s="127"/>
      <c r="L110" s="115"/>
      <c r="M110" s="128"/>
    </row>
    <row r="111" spans="1:13" ht="80.099999999999994" customHeight="1" x14ac:dyDescent="0.25">
      <c r="A111" s="106"/>
      <c r="B111" s="129">
        <v>100</v>
      </c>
      <c r="C111" s="130" t="s">
        <v>308</v>
      </c>
      <c r="D111" s="129" t="s">
        <v>306</v>
      </c>
      <c r="E111" s="129" t="s">
        <v>65</v>
      </c>
      <c r="F111" s="131" t="s">
        <v>311</v>
      </c>
      <c r="G111" s="129" t="s">
        <v>303</v>
      </c>
      <c r="H111" s="132" t="str">
        <f t="shared" si="2"/>
        <v>Please respond:</v>
      </c>
      <c r="I111" s="69" t="str">
        <f t="shared" si="3"/>
        <v>Please Select</v>
      </c>
      <c r="J111" s="122"/>
      <c r="K111" s="127"/>
      <c r="L111" s="115"/>
      <c r="M111" s="128"/>
    </row>
    <row r="112" spans="1:13" ht="80.099999999999994" customHeight="1" x14ac:dyDescent="0.25">
      <c r="A112" s="106"/>
      <c r="B112" s="129">
        <v>101</v>
      </c>
      <c r="C112" s="130" t="s">
        <v>308</v>
      </c>
      <c r="D112" s="129" t="s">
        <v>306</v>
      </c>
      <c r="E112" s="129" t="s">
        <v>65</v>
      </c>
      <c r="F112" s="131" t="s">
        <v>312</v>
      </c>
      <c r="G112" s="129" t="s">
        <v>303</v>
      </c>
      <c r="H112" s="132" t="str">
        <f t="shared" si="2"/>
        <v>Please respond:</v>
      </c>
      <c r="I112" s="69" t="str">
        <f t="shared" si="3"/>
        <v>Please Select</v>
      </c>
      <c r="J112" s="122"/>
      <c r="K112" s="127"/>
      <c r="L112" s="115"/>
      <c r="M112" s="128"/>
    </row>
    <row r="113" spans="1:13" ht="80.099999999999994" customHeight="1" x14ac:dyDescent="0.25">
      <c r="A113" s="106"/>
      <c r="B113" s="129">
        <v>102</v>
      </c>
      <c r="C113" s="130" t="s">
        <v>300</v>
      </c>
      <c r="D113" s="129" t="s">
        <v>313</v>
      </c>
      <c r="E113" s="129" t="s">
        <v>65</v>
      </c>
      <c r="F113" s="131" t="s">
        <v>314</v>
      </c>
      <c r="G113" s="129" t="s">
        <v>303</v>
      </c>
      <c r="H113" s="132" t="str">
        <f t="shared" si="2"/>
        <v>Please respond:</v>
      </c>
      <c r="I113" s="69" t="str">
        <f t="shared" si="3"/>
        <v>Please Select</v>
      </c>
      <c r="J113" s="122"/>
      <c r="K113" s="127"/>
      <c r="L113" s="115"/>
      <c r="M113" s="128"/>
    </row>
    <row r="114" spans="1:13" ht="80.099999999999994" customHeight="1" x14ac:dyDescent="0.25">
      <c r="A114" s="106" t="s">
        <v>49</v>
      </c>
      <c r="B114" s="129">
        <v>103</v>
      </c>
      <c r="C114" s="130" t="s">
        <v>300</v>
      </c>
      <c r="D114" s="129" t="s">
        <v>313</v>
      </c>
      <c r="E114" s="129" t="s">
        <v>65</v>
      </c>
      <c r="F114" s="131" t="s">
        <v>315</v>
      </c>
      <c r="G114" s="129" t="s">
        <v>303</v>
      </c>
      <c r="H114" s="132" t="str">
        <f t="shared" si="2"/>
        <v>Please respond:</v>
      </c>
      <c r="I114" s="69" t="str">
        <f t="shared" si="3"/>
        <v>Please Select</v>
      </c>
      <c r="J114" s="122"/>
      <c r="K114" s="127"/>
      <c r="L114" s="115"/>
      <c r="M114" s="128"/>
    </row>
    <row r="115" spans="1:13" ht="80.099999999999994" customHeight="1" x14ac:dyDescent="0.25">
      <c r="A115" s="106"/>
      <c r="B115" s="129">
        <v>104</v>
      </c>
      <c r="C115" s="130" t="s">
        <v>300</v>
      </c>
      <c r="D115" s="129" t="s">
        <v>313</v>
      </c>
      <c r="E115" s="129" t="s">
        <v>65</v>
      </c>
      <c r="F115" s="131" t="s">
        <v>316</v>
      </c>
      <c r="G115" s="129" t="s">
        <v>303</v>
      </c>
      <c r="H115" s="132" t="str">
        <f t="shared" si="2"/>
        <v>Please respond:</v>
      </c>
      <c r="I115" s="69" t="str">
        <f t="shared" si="3"/>
        <v>Please Select</v>
      </c>
      <c r="J115" s="122"/>
      <c r="K115" s="127"/>
      <c r="L115" s="115"/>
      <c r="M115" s="128"/>
    </row>
    <row r="116" spans="1:13" ht="80.099999999999994" customHeight="1" x14ac:dyDescent="0.25">
      <c r="A116" s="106"/>
      <c r="B116" s="129">
        <v>105</v>
      </c>
      <c r="C116" s="130" t="s">
        <v>308</v>
      </c>
      <c r="D116" s="129" t="s">
        <v>313</v>
      </c>
      <c r="E116" s="129" t="s">
        <v>65</v>
      </c>
      <c r="F116" s="131" t="s">
        <v>317</v>
      </c>
      <c r="G116" s="129" t="s">
        <v>303</v>
      </c>
      <c r="H116" s="132" t="str">
        <f t="shared" si="2"/>
        <v>Please respond:</v>
      </c>
      <c r="I116" s="69" t="str">
        <f t="shared" si="3"/>
        <v>Please Select</v>
      </c>
      <c r="J116" s="122"/>
      <c r="K116" s="127"/>
      <c r="L116" s="115"/>
      <c r="M116" s="128"/>
    </row>
    <row r="117" spans="1:13" ht="80.099999999999994" customHeight="1" x14ac:dyDescent="0.25">
      <c r="A117" s="106" t="s">
        <v>49</v>
      </c>
      <c r="B117" s="129">
        <v>106</v>
      </c>
      <c r="C117" s="130" t="s">
        <v>308</v>
      </c>
      <c r="D117" s="129" t="s">
        <v>313</v>
      </c>
      <c r="E117" s="129" t="s">
        <v>65</v>
      </c>
      <c r="F117" s="131" t="s">
        <v>318</v>
      </c>
      <c r="G117" s="129" t="s">
        <v>303</v>
      </c>
      <c r="H117" s="132" t="str">
        <f t="shared" si="2"/>
        <v>Please respond:</v>
      </c>
      <c r="I117" s="69" t="str">
        <f t="shared" si="3"/>
        <v>Please Select</v>
      </c>
      <c r="J117" s="122"/>
      <c r="K117" s="127"/>
      <c r="L117" s="115"/>
      <c r="M117" s="128"/>
    </row>
    <row r="118" spans="1:13" ht="80.099999999999994" customHeight="1" x14ac:dyDescent="0.25">
      <c r="A118" s="106"/>
      <c r="B118" s="129">
        <v>107</v>
      </c>
      <c r="C118" s="130" t="s">
        <v>308</v>
      </c>
      <c r="D118" s="129" t="s">
        <v>313</v>
      </c>
      <c r="E118" s="129" t="s">
        <v>65</v>
      </c>
      <c r="F118" s="131" t="s">
        <v>319</v>
      </c>
      <c r="G118" s="129" t="s">
        <v>303</v>
      </c>
      <c r="H118" s="132" t="str">
        <f t="shared" si="2"/>
        <v>Please respond:</v>
      </c>
      <c r="I118" s="69" t="str">
        <f t="shared" si="3"/>
        <v>Please Select</v>
      </c>
      <c r="J118" s="122"/>
      <c r="K118" s="127"/>
      <c r="L118" s="115"/>
      <c r="M118" s="128"/>
    </row>
    <row r="119" spans="1:13" ht="80.099999999999994" customHeight="1" x14ac:dyDescent="0.25">
      <c r="A119" s="106"/>
      <c r="B119" s="129">
        <v>108</v>
      </c>
      <c r="C119" s="130" t="s">
        <v>300</v>
      </c>
      <c r="D119" s="129" t="s">
        <v>313</v>
      </c>
      <c r="E119" s="129" t="s">
        <v>65</v>
      </c>
      <c r="F119" s="131" t="s">
        <v>320</v>
      </c>
      <c r="G119" s="129" t="s">
        <v>303</v>
      </c>
      <c r="H119" s="132" t="str">
        <f t="shared" si="2"/>
        <v>Please respond:</v>
      </c>
      <c r="I119" s="69" t="str">
        <f t="shared" si="3"/>
        <v>Please Select</v>
      </c>
      <c r="J119" s="122"/>
      <c r="K119" s="127"/>
      <c r="L119" s="115"/>
      <c r="M119" s="128"/>
    </row>
    <row r="120" spans="1:13" ht="80.099999999999994" customHeight="1" x14ac:dyDescent="0.25">
      <c r="A120" s="106"/>
      <c r="B120" s="129">
        <v>109</v>
      </c>
      <c r="C120" s="130" t="s">
        <v>308</v>
      </c>
      <c r="D120" s="129" t="s">
        <v>321</v>
      </c>
      <c r="E120" s="129" t="s">
        <v>65</v>
      </c>
      <c r="F120" s="131" t="s">
        <v>322</v>
      </c>
      <c r="G120" s="129" t="s">
        <v>303</v>
      </c>
      <c r="H120" s="132" t="str">
        <f t="shared" si="2"/>
        <v>Please respond:</v>
      </c>
      <c r="I120" s="69" t="str">
        <f t="shared" si="3"/>
        <v>Please Select</v>
      </c>
      <c r="J120" s="122"/>
      <c r="K120" s="127"/>
      <c r="L120" s="115"/>
      <c r="M120" s="128"/>
    </row>
    <row r="121" spans="1:13" ht="80.099999999999994" customHeight="1" x14ac:dyDescent="0.25">
      <c r="A121" s="106"/>
      <c r="B121" s="129">
        <v>110</v>
      </c>
      <c r="C121" s="130" t="s">
        <v>300</v>
      </c>
      <c r="D121" s="129" t="s">
        <v>321</v>
      </c>
      <c r="E121" s="129" t="s">
        <v>65</v>
      </c>
      <c r="F121" s="131" t="s">
        <v>323</v>
      </c>
      <c r="G121" s="129" t="s">
        <v>303</v>
      </c>
      <c r="H121" s="132" t="str">
        <f t="shared" si="2"/>
        <v>Please respond:</v>
      </c>
      <c r="I121" s="69" t="str">
        <f t="shared" si="3"/>
        <v>Please Select</v>
      </c>
      <c r="J121" s="122"/>
      <c r="K121" s="127"/>
      <c r="L121" s="115"/>
      <c r="M121" s="128"/>
    </row>
    <row r="122" spans="1:13" ht="80.099999999999994" customHeight="1" x14ac:dyDescent="0.25">
      <c r="A122" s="106"/>
      <c r="B122" s="129">
        <v>111</v>
      </c>
      <c r="C122" s="130" t="s">
        <v>300</v>
      </c>
      <c r="D122" s="129" t="s">
        <v>321</v>
      </c>
      <c r="E122" s="129" t="s">
        <v>65</v>
      </c>
      <c r="F122" s="131" t="s">
        <v>324</v>
      </c>
      <c r="G122" s="129" t="s">
        <v>303</v>
      </c>
      <c r="H122" s="132" t="str">
        <f t="shared" si="2"/>
        <v>Please respond:</v>
      </c>
      <c r="I122" s="69" t="str">
        <f t="shared" si="3"/>
        <v>Please Select</v>
      </c>
      <c r="J122" s="122"/>
      <c r="K122" s="127"/>
      <c r="L122" s="115"/>
      <c r="M122" s="128"/>
    </row>
    <row r="123" spans="1:13" ht="80.099999999999994" customHeight="1" x14ac:dyDescent="0.25">
      <c r="A123" s="106" t="s">
        <v>49</v>
      </c>
      <c r="B123" s="129">
        <v>112</v>
      </c>
      <c r="C123" s="130" t="s">
        <v>308</v>
      </c>
      <c r="D123" s="129" t="s">
        <v>321</v>
      </c>
      <c r="E123" s="129" t="s">
        <v>65</v>
      </c>
      <c r="F123" s="131" t="s">
        <v>325</v>
      </c>
      <c r="G123" s="129" t="s">
        <v>303</v>
      </c>
      <c r="H123" s="132" t="str">
        <f t="shared" si="2"/>
        <v>Please respond:</v>
      </c>
      <c r="I123" s="69" t="str">
        <f t="shared" si="3"/>
        <v>Please Select</v>
      </c>
      <c r="J123" s="122"/>
      <c r="K123" s="127"/>
      <c r="L123" s="115"/>
      <c r="M123" s="128"/>
    </row>
    <row r="124" spans="1:13" ht="80.099999999999994" customHeight="1" x14ac:dyDescent="0.25">
      <c r="A124" s="106" t="s">
        <v>49</v>
      </c>
      <c r="B124" s="129">
        <v>113</v>
      </c>
      <c r="C124" s="130" t="s">
        <v>300</v>
      </c>
      <c r="D124" s="129" t="s">
        <v>321</v>
      </c>
      <c r="E124" s="129" t="s">
        <v>65</v>
      </c>
      <c r="F124" s="131" t="s">
        <v>326</v>
      </c>
      <c r="G124" s="129" t="s">
        <v>303</v>
      </c>
      <c r="H124" s="132" t="str">
        <f t="shared" si="2"/>
        <v>Please respond:</v>
      </c>
      <c r="I124" s="69" t="str">
        <f t="shared" si="3"/>
        <v>Please Select</v>
      </c>
      <c r="J124" s="122"/>
      <c r="K124" s="127"/>
      <c r="L124" s="115"/>
      <c r="M124" s="128"/>
    </row>
    <row r="125" spans="1:13" ht="80.099999999999994" customHeight="1" x14ac:dyDescent="0.25">
      <c r="A125" s="106" t="s">
        <v>49</v>
      </c>
      <c r="B125" s="129">
        <v>114</v>
      </c>
      <c r="C125" s="130" t="s">
        <v>308</v>
      </c>
      <c r="D125" s="129" t="s">
        <v>321</v>
      </c>
      <c r="E125" s="129" t="s">
        <v>65</v>
      </c>
      <c r="F125" s="131" t="s">
        <v>327</v>
      </c>
      <c r="G125" s="129" t="s">
        <v>303</v>
      </c>
      <c r="H125" s="132" t="str">
        <f t="shared" si="2"/>
        <v>Please respond:</v>
      </c>
      <c r="I125" s="69" t="str">
        <f t="shared" si="3"/>
        <v>Please Select</v>
      </c>
      <c r="J125" s="122"/>
      <c r="K125" s="127"/>
      <c r="L125" s="115"/>
      <c r="M125" s="128"/>
    </row>
    <row r="126" spans="1:13" ht="80.099999999999994" customHeight="1" x14ac:dyDescent="0.25">
      <c r="A126" s="106" t="s">
        <v>49</v>
      </c>
      <c r="B126" s="129">
        <v>115</v>
      </c>
      <c r="C126" s="130" t="s">
        <v>308</v>
      </c>
      <c r="D126" s="129" t="s">
        <v>321</v>
      </c>
      <c r="E126" s="129" t="s">
        <v>65</v>
      </c>
      <c r="F126" s="131" t="s">
        <v>328</v>
      </c>
      <c r="G126" s="129" t="s">
        <v>303</v>
      </c>
      <c r="H126" s="132" t="str">
        <f t="shared" si="2"/>
        <v>Please respond:</v>
      </c>
      <c r="I126" s="69" t="str">
        <f t="shared" si="3"/>
        <v>Please Select</v>
      </c>
      <c r="J126" s="122"/>
      <c r="K126" s="127"/>
      <c r="L126" s="115"/>
      <c r="M126" s="128"/>
    </row>
    <row r="127" spans="1:13" ht="80.099999999999994" customHeight="1" x14ac:dyDescent="0.25">
      <c r="A127" s="106"/>
      <c r="B127" s="129">
        <v>116</v>
      </c>
      <c r="C127" s="130" t="s">
        <v>300</v>
      </c>
      <c r="D127" s="129" t="s">
        <v>329</v>
      </c>
      <c r="E127" s="129" t="s">
        <v>65</v>
      </c>
      <c r="F127" s="131" t="s">
        <v>330</v>
      </c>
      <c r="G127" s="129" t="s">
        <v>303</v>
      </c>
      <c r="H127" s="132" t="str">
        <f t="shared" si="2"/>
        <v>Please respond:</v>
      </c>
      <c r="I127" s="69" t="str">
        <f t="shared" si="3"/>
        <v>Please Select</v>
      </c>
      <c r="J127" s="122"/>
      <c r="K127" s="127"/>
      <c r="L127" s="115"/>
      <c r="M127" s="128"/>
    </row>
    <row r="128" spans="1:13" ht="80.099999999999994" customHeight="1" x14ac:dyDescent="0.25">
      <c r="A128" s="106"/>
      <c r="B128" s="129">
        <v>117</v>
      </c>
      <c r="C128" s="130" t="s">
        <v>300</v>
      </c>
      <c r="D128" s="129" t="s">
        <v>329</v>
      </c>
      <c r="E128" s="129" t="s">
        <v>65</v>
      </c>
      <c r="F128" s="131" t="s">
        <v>331</v>
      </c>
      <c r="G128" s="129" t="s">
        <v>303</v>
      </c>
      <c r="H128" s="132" t="str">
        <f t="shared" si="2"/>
        <v>Please respond:</v>
      </c>
      <c r="I128" s="69" t="str">
        <f t="shared" si="3"/>
        <v>Please Select</v>
      </c>
      <c r="J128" s="122"/>
      <c r="K128" s="127"/>
      <c r="L128" s="115"/>
      <c r="M128" s="128"/>
    </row>
    <row r="129" spans="1:13" ht="80.099999999999994" customHeight="1" x14ac:dyDescent="0.25">
      <c r="A129" s="106"/>
      <c r="B129" s="129">
        <v>118</v>
      </c>
      <c r="C129" s="130" t="s">
        <v>300</v>
      </c>
      <c r="D129" s="129" t="s">
        <v>329</v>
      </c>
      <c r="E129" s="129" t="s">
        <v>65</v>
      </c>
      <c r="F129" s="131" t="s">
        <v>332</v>
      </c>
      <c r="G129" s="129" t="s">
        <v>303</v>
      </c>
      <c r="H129" s="132" t="str">
        <f t="shared" si="2"/>
        <v>Please respond:</v>
      </c>
      <c r="I129" s="69" t="str">
        <f t="shared" si="3"/>
        <v>Please Select</v>
      </c>
      <c r="J129" s="122"/>
      <c r="K129" s="127"/>
      <c r="L129" s="115"/>
      <c r="M129" s="128"/>
    </row>
    <row r="130" spans="1:13" ht="80.099999999999994" customHeight="1" x14ac:dyDescent="0.25">
      <c r="A130" s="106"/>
      <c r="B130" s="129">
        <v>119</v>
      </c>
      <c r="C130" s="130" t="s">
        <v>300</v>
      </c>
      <c r="D130" s="129" t="s">
        <v>329</v>
      </c>
      <c r="E130" s="129" t="s">
        <v>65</v>
      </c>
      <c r="F130" s="131" t="s">
        <v>333</v>
      </c>
      <c r="G130" s="129" t="s">
        <v>303</v>
      </c>
      <c r="H130" s="132" t="str">
        <f t="shared" si="2"/>
        <v>Please respond:</v>
      </c>
      <c r="I130" s="69" t="str">
        <f t="shared" si="3"/>
        <v>Please Select</v>
      </c>
      <c r="J130" s="122"/>
      <c r="K130" s="127"/>
      <c r="L130" s="115"/>
      <c r="M130" s="128"/>
    </row>
    <row r="131" spans="1:13" ht="80.099999999999994" customHeight="1" x14ac:dyDescent="0.25">
      <c r="A131" s="106"/>
      <c r="B131" s="129">
        <v>120</v>
      </c>
      <c r="C131" s="130" t="s">
        <v>300</v>
      </c>
      <c r="D131" s="129" t="s">
        <v>329</v>
      </c>
      <c r="E131" s="129" t="s">
        <v>65</v>
      </c>
      <c r="F131" s="131" t="s">
        <v>334</v>
      </c>
      <c r="G131" s="129" t="s">
        <v>303</v>
      </c>
      <c r="H131" s="132" t="str">
        <f t="shared" si="2"/>
        <v>Please respond:</v>
      </c>
      <c r="I131" s="69" t="str">
        <f t="shared" si="3"/>
        <v>Please Select</v>
      </c>
      <c r="J131" s="122"/>
      <c r="K131" s="127"/>
      <c r="L131" s="115"/>
      <c r="M131" s="128"/>
    </row>
    <row r="132" spans="1:13" ht="80.099999999999994" customHeight="1" x14ac:dyDescent="0.25">
      <c r="A132" s="106"/>
      <c r="B132" s="129">
        <v>121</v>
      </c>
      <c r="C132" s="130" t="s">
        <v>300</v>
      </c>
      <c r="D132" s="129" t="s">
        <v>329</v>
      </c>
      <c r="E132" s="129" t="s">
        <v>65</v>
      </c>
      <c r="F132" s="131" t="s">
        <v>335</v>
      </c>
      <c r="G132" s="129" t="s">
        <v>303</v>
      </c>
      <c r="H132" s="132" t="str">
        <f t="shared" si="2"/>
        <v>Please respond:</v>
      </c>
      <c r="I132" s="69" t="str">
        <f t="shared" si="3"/>
        <v>Please Select</v>
      </c>
      <c r="J132" s="122"/>
      <c r="K132" s="127"/>
      <c r="L132" s="115"/>
      <c r="M132" s="128"/>
    </row>
    <row r="133" spans="1:13" ht="80.099999999999994" customHeight="1" x14ac:dyDescent="0.25">
      <c r="A133" s="106"/>
      <c r="B133" s="129">
        <v>122</v>
      </c>
      <c r="C133" s="130" t="s">
        <v>300</v>
      </c>
      <c r="D133" s="129" t="s">
        <v>329</v>
      </c>
      <c r="E133" s="129" t="s">
        <v>65</v>
      </c>
      <c r="F133" s="131" t="s">
        <v>336</v>
      </c>
      <c r="G133" s="129" t="s">
        <v>303</v>
      </c>
      <c r="H133" s="132" t="str">
        <f t="shared" si="2"/>
        <v>Please respond:</v>
      </c>
      <c r="I133" s="69" t="str">
        <f t="shared" si="3"/>
        <v>Please Select</v>
      </c>
      <c r="J133" s="122"/>
      <c r="K133" s="127"/>
      <c r="L133" s="115"/>
      <c r="M133" s="128"/>
    </row>
    <row r="134" spans="1:13" ht="80.099999999999994" customHeight="1" x14ac:dyDescent="0.25">
      <c r="A134" s="106" t="s">
        <v>49</v>
      </c>
      <c r="B134" s="129">
        <v>123</v>
      </c>
      <c r="C134" s="130" t="s">
        <v>300</v>
      </c>
      <c r="D134" s="129" t="s">
        <v>329</v>
      </c>
      <c r="E134" s="129" t="s">
        <v>65</v>
      </c>
      <c r="F134" s="131" t="s">
        <v>337</v>
      </c>
      <c r="G134" s="129" t="s">
        <v>303</v>
      </c>
      <c r="H134" s="132" t="str">
        <f t="shared" si="2"/>
        <v>Please respond:</v>
      </c>
      <c r="I134" s="69" t="str">
        <f t="shared" si="3"/>
        <v>Please Select</v>
      </c>
      <c r="J134" s="122"/>
      <c r="K134" s="127"/>
      <c r="L134" s="115"/>
      <c r="M134" s="128"/>
    </row>
    <row r="135" spans="1:13" ht="80.099999999999994" customHeight="1" x14ac:dyDescent="0.25">
      <c r="A135" s="106"/>
      <c r="B135" s="129">
        <v>124</v>
      </c>
      <c r="C135" s="130" t="s">
        <v>300</v>
      </c>
      <c r="D135" s="129" t="s">
        <v>329</v>
      </c>
      <c r="E135" s="129" t="s">
        <v>65</v>
      </c>
      <c r="F135" s="131" t="s">
        <v>338</v>
      </c>
      <c r="G135" s="129" t="s">
        <v>303</v>
      </c>
      <c r="H135" s="132" t="str">
        <f t="shared" si="2"/>
        <v>Please respond:</v>
      </c>
      <c r="I135" s="69" t="str">
        <f t="shared" si="3"/>
        <v>Please Select</v>
      </c>
      <c r="J135" s="122"/>
      <c r="K135" s="127"/>
      <c r="L135" s="115"/>
      <c r="M135" s="128"/>
    </row>
    <row r="136" spans="1:13" ht="80.099999999999994" customHeight="1" x14ac:dyDescent="0.25">
      <c r="A136" s="106"/>
      <c r="B136" s="129">
        <v>125</v>
      </c>
      <c r="C136" s="130" t="s">
        <v>300</v>
      </c>
      <c r="D136" s="129" t="s">
        <v>339</v>
      </c>
      <c r="E136" s="129" t="s">
        <v>65</v>
      </c>
      <c r="F136" s="131" t="s">
        <v>340</v>
      </c>
      <c r="G136" s="129" t="s">
        <v>303</v>
      </c>
      <c r="H136" s="132" t="str">
        <f t="shared" si="2"/>
        <v>Please respond:</v>
      </c>
      <c r="I136" s="69" t="str">
        <f t="shared" si="3"/>
        <v>Please Select</v>
      </c>
      <c r="J136" s="122"/>
      <c r="K136" s="127"/>
      <c r="L136" s="115"/>
      <c r="M136" s="128"/>
    </row>
    <row r="137" spans="1:13" ht="80.099999999999994" customHeight="1" x14ac:dyDescent="0.25">
      <c r="A137" s="106"/>
      <c r="B137" s="129">
        <v>126</v>
      </c>
      <c r="C137" s="130" t="s">
        <v>300</v>
      </c>
      <c r="D137" s="129" t="s">
        <v>341</v>
      </c>
      <c r="E137" s="129" t="s">
        <v>65</v>
      </c>
      <c r="F137" s="131" t="s">
        <v>342</v>
      </c>
      <c r="G137" s="129" t="s">
        <v>303</v>
      </c>
      <c r="H137" s="132" t="str">
        <f t="shared" si="2"/>
        <v>Please respond:</v>
      </c>
      <c r="I137" s="69" t="str">
        <f t="shared" si="3"/>
        <v>Please Select</v>
      </c>
      <c r="J137" s="122"/>
      <c r="K137" s="127"/>
      <c r="L137" s="115"/>
      <c r="M137" s="128"/>
    </row>
    <row r="138" spans="1:13" ht="80.099999999999994" customHeight="1" x14ac:dyDescent="0.25">
      <c r="A138" s="106"/>
      <c r="B138" s="133">
        <v>127</v>
      </c>
      <c r="C138" s="134" t="s">
        <v>300</v>
      </c>
      <c r="D138" s="133" t="s">
        <v>341</v>
      </c>
      <c r="E138" s="129" t="s">
        <v>65</v>
      </c>
      <c r="F138" s="135" t="s">
        <v>343</v>
      </c>
      <c r="G138" s="133" t="s">
        <v>303</v>
      </c>
      <c r="H138" s="136" t="str">
        <f t="shared" si="2"/>
        <v>Please respond:</v>
      </c>
      <c r="I138" s="137" t="str">
        <f t="shared" si="3"/>
        <v>Please Select</v>
      </c>
      <c r="J138" s="138"/>
      <c r="K138" s="139"/>
      <c r="L138" s="115"/>
      <c r="M138" s="140"/>
    </row>
    <row r="139" spans="1:13" x14ac:dyDescent="0.25">
      <c r="B139" s="141"/>
      <c r="C139" s="142"/>
      <c r="D139" s="141"/>
      <c r="E139" s="141"/>
      <c r="F139" s="143"/>
      <c r="G139" s="141"/>
      <c r="H139" s="144"/>
      <c r="I139" s="145"/>
      <c r="J139" s="146"/>
      <c r="K139" s="147"/>
      <c r="L139" s="148"/>
      <c r="M139" s="147"/>
    </row>
    <row r="140" spans="1:13" x14ac:dyDescent="0.25">
      <c r="B140" s="149"/>
      <c r="C140" s="150"/>
      <c r="D140" s="149"/>
      <c r="E140" s="149"/>
      <c r="F140" s="151"/>
      <c r="G140" s="149"/>
      <c r="H140" s="152"/>
      <c r="I140" s="153"/>
      <c r="J140" s="154"/>
      <c r="K140" s="155"/>
      <c r="L140" s="156"/>
      <c r="M140" s="155"/>
    </row>
    <row r="141" spans="1:13" x14ac:dyDescent="0.25">
      <c r="B141" s="37"/>
      <c r="C141" s="37"/>
      <c r="D141" s="37"/>
      <c r="E141" s="37"/>
      <c r="F141" s="37"/>
      <c r="G141" s="37"/>
      <c r="H141" s="37"/>
      <c r="I141" s="37"/>
      <c r="J141" s="37"/>
      <c r="K141" s="37"/>
    </row>
    <row r="142" spans="1:13" x14ac:dyDescent="0.25">
      <c r="B142" s="37"/>
      <c r="C142" s="37"/>
      <c r="D142" s="37"/>
      <c r="E142" s="37"/>
      <c r="F142" s="37"/>
      <c r="G142" s="37"/>
      <c r="H142" s="37"/>
      <c r="I142" s="37"/>
      <c r="J142" s="37"/>
      <c r="K142" s="37"/>
    </row>
    <row r="143" spans="1:13" x14ac:dyDescent="0.25">
      <c r="B143" s="37"/>
      <c r="C143" s="37"/>
      <c r="D143" s="37"/>
      <c r="E143" s="37"/>
      <c r="F143" s="37"/>
      <c r="G143" s="37"/>
      <c r="H143" s="37"/>
      <c r="I143" s="37"/>
      <c r="J143" s="37"/>
      <c r="K143" s="37"/>
    </row>
    <row r="144" spans="1:13" x14ac:dyDescent="0.25">
      <c r="B144" s="37"/>
      <c r="C144" s="37"/>
      <c r="D144" s="37"/>
      <c r="E144" s="37"/>
      <c r="F144" s="37"/>
      <c r="G144" s="37"/>
      <c r="H144" s="37"/>
      <c r="I144" s="37"/>
      <c r="J144" s="37"/>
      <c r="K144" s="37"/>
    </row>
    <row r="145" spans="1:1" s="37" customFormat="1" x14ac:dyDescent="0.25">
      <c r="A145" s="30"/>
    </row>
    <row r="146" spans="1:1" s="37" customFormat="1" x14ac:dyDescent="0.25">
      <c r="A146" s="30"/>
    </row>
    <row r="147" spans="1:1" s="37" customFormat="1" x14ac:dyDescent="0.25">
      <c r="A147" s="30"/>
    </row>
    <row r="148" spans="1:1" s="37" customFormat="1" x14ac:dyDescent="0.25">
      <c r="A148" s="30"/>
    </row>
    <row r="149" spans="1:1" s="37" customFormat="1" x14ac:dyDescent="0.25">
      <c r="A149" s="30"/>
    </row>
    <row r="150" spans="1:1" s="37" customFormat="1" x14ac:dyDescent="0.25">
      <c r="A150" s="30"/>
    </row>
    <row r="151" spans="1:1" s="37" customFormat="1" x14ac:dyDescent="0.25">
      <c r="A151" s="30"/>
    </row>
    <row r="152" spans="1:1" s="37" customFormat="1" x14ac:dyDescent="0.25">
      <c r="A152" s="30"/>
    </row>
    <row r="153" spans="1:1" s="37" customFormat="1" x14ac:dyDescent="0.25">
      <c r="A153" s="30"/>
    </row>
    <row r="154" spans="1:1" s="37" customFormat="1" x14ac:dyDescent="0.25">
      <c r="A154" s="30"/>
    </row>
    <row r="155" spans="1:1" s="37" customFormat="1" x14ac:dyDescent="0.25">
      <c r="A155" s="30"/>
    </row>
    <row r="156" spans="1:1" s="37" customFormat="1" x14ac:dyDescent="0.25">
      <c r="A156" s="30"/>
    </row>
    <row r="157" spans="1:1" s="37" customFormat="1" x14ac:dyDescent="0.25">
      <c r="A157" s="30"/>
    </row>
    <row r="158" spans="1:1" s="37" customFormat="1" x14ac:dyDescent="0.25">
      <c r="A158" s="30"/>
    </row>
    <row r="159" spans="1:1" s="37" customFormat="1" x14ac:dyDescent="0.25">
      <c r="A159" s="30"/>
    </row>
    <row r="160" spans="1:1" s="37" customFormat="1" x14ac:dyDescent="0.25">
      <c r="A160" s="30"/>
    </row>
    <row r="161" spans="1:1" s="37" customFormat="1" x14ac:dyDescent="0.25">
      <c r="A161" s="30"/>
    </row>
    <row r="162" spans="1:1" s="37" customFormat="1" x14ac:dyDescent="0.25">
      <c r="A162" s="30"/>
    </row>
    <row r="163" spans="1:1" s="37" customFormat="1" x14ac:dyDescent="0.25">
      <c r="A163" s="30"/>
    </row>
    <row r="164" spans="1:1" s="37" customFormat="1" x14ac:dyDescent="0.25">
      <c r="A164" s="30"/>
    </row>
    <row r="165" spans="1:1" s="37" customFormat="1" x14ac:dyDescent="0.25">
      <c r="A165" s="30"/>
    </row>
    <row r="166" spans="1:1" s="37" customFormat="1" x14ac:dyDescent="0.25">
      <c r="A166" s="30"/>
    </row>
    <row r="167" spans="1:1" s="37" customFormat="1" x14ac:dyDescent="0.25">
      <c r="A167" s="30"/>
    </row>
    <row r="168" spans="1:1" s="37" customFormat="1" x14ac:dyDescent="0.25">
      <c r="A168" s="30"/>
    </row>
    <row r="169" spans="1:1" s="37" customFormat="1" x14ac:dyDescent="0.25">
      <c r="A169" s="30"/>
    </row>
    <row r="170" spans="1:1" s="37" customFormat="1" x14ac:dyDescent="0.25">
      <c r="A170" s="30"/>
    </row>
    <row r="171" spans="1:1" s="37" customFormat="1" x14ac:dyDescent="0.25">
      <c r="A171" s="30"/>
    </row>
    <row r="172" spans="1:1" s="37" customFormat="1" x14ac:dyDescent="0.25">
      <c r="A172" s="30"/>
    </row>
    <row r="173" spans="1:1" s="37" customFormat="1" x14ac:dyDescent="0.25">
      <c r="A173" s="30"/>
    </row>
    <row r="174" spans="1:1" s="37" customFormat="1" x14ac:dyDescent="0.25">
      <c r="A174" s="30"/>
    </row>
    <row r="175" spans="1:1" s="37" customFormat="1" x14ac:dyDescent="0.25">
      <c r="A175" s="30"/>
    </row>
    <row r="176" spans="1:1" s="37" customFormat="1" x14ac:dyDescent="0.25">
      <c r="A176" s="30"/>
    </row>
    <row r="177" spans="2:11" x14ac:dyDescent="0.25">
      <c r="B177" s="37"/>
      <c r="C177" s="37"/>
      <c r="D177" s="37"/>
      <c r="E177" s="37"/>
      <c r="F177" s="37"/>
      <c r="G177" s="37"/>
      <c r="H177" s="37"/>
      <c r="I177" s="37"/>
      <c r="J177" s="37"/>
      <c r="K177" s="37"/>
    </row>
    <row r="178" spans="2:11" x14ac:dyDescent="0.25">
      <c r="B178" s="37"/>
      <c r="C178" s="37"/>
      <c r="D178" s="37"/>
      <c r="E178" s="37"/>
      <c r="F178" s="37"/>
      <c r="G178" s="37"/>
      <c r="H178" s="37"/>
      <c r="I178" s="37"/>
      <c r="J178" s="37"/>
      <c r="K178" s="37"/>
    </row>
    <row r="179" spans="2:11" x14ac:dyDescent="0.25">
      <c r="B179" s="37"/>
      <c r="C179" s="37"/>
      <c r="D179" s="37"/>
      <c r="E179" s="37"/>
      <c r="F179" s="37"/>
      <c r="G179" s="37"/>
      <c r="H179" s="37"/>
      <c r="I179" s="37"/>
      <c r="J179" s="37"/>
      <c r="K179" s="37"/>
    </row>
    <row r="180" spans="2:11" x14ac:dyDescent="0.25">
      <c r="B180" s="37"/>
      <c r="C180" s="37"/>
      <c r="D180" s="37"/>
      <c r="E180" s="37"/>
      <c r="F180" s="37"/>
      <c r="G180" s="37"/>
      <c r="H180" s="37"/>
      <c r="I180" s="37"/>
      <c r="J180" s="37"/>
      <c r="K180" s="37"/>
    </row>
    <row r="181" spans="2:11" x14ac:dyDescent="0.25">
      <c r="B181" s="37"/>
      <c r="C181" s="37"/>
      <c r="D181" s="37"/>
      <c r="E181" s="37"/>
      <c r="F181" s="37"/>
      <c r="G181" s="37"/>
      <c r="H181" s="37"/>
      <c r="I181" s="37"/>
      <c r="J181" s="37"/>
      <c r="K181" s="37"/>
    </row>
    <row r="182" spans="2:11" x14ac:dyDescent="0.25">
      <c r="B182" s="37"/>
      <c r="C182" s="37"/>
      <c r="D182" s="37"/>
      <c r="E182" s="37"/>
      <c r="F182" s="37"/>
      <c r="G182" s="37"/>
      <c r="H182" s="37"/>
      <c r="I182" s="37"/>
      <c r="J182" s="37"/>
      <c r="K182" s="37"/>
    </row>
    <row r="183" spans="2:11" x14ac:dyDescent="0.25">
      <c r="B183" s="37"/>
      <c r="C183" s="37"/>
      <c r="D183" s="37"/>
      <c r="E183" s="37"/>
      <c r="F183" s="37"/>
      <c r="G183" s="37"/>
      <c r="H183" s="37"/>
      <c r="I183" s="37"/>
      <c r="J183" s="37"/>
      <c r="K183" s="37"/>
    </row>
    <row r="184" spans="2:11" x14ac:dyDescent="0.25">
      <c r="B184" s="37"/>
      <c r="C184" s="37"/>
      <c r="D184" s="37"/>
      <c r="E184" s="37"/>
      <c r="F184" s="37"/>
      <c r="G184" s="37"/>
      <c r="H184" s="37"/>
      <c r="I184" s="37"/>
      <c r="J184" s="37"/>
      <c r="K184" s="37"/>
    </row>
    <row r="185" spans="2:11" x14ac:dyDescent="0.25">
      <c r="B185" s="37"/>
      <c r="C185" s="37"/>
      <c r="D185" s="37"/>
      <c r="E185" s="37"/>
      <c r="F185" s="37"/>
      <c r="G185" s="37"/>
      <c r="H185" s="37"/>
      <c r="I185" s="37"/>
      <c r="J185" s="37"/>
      <c r="K185" s="37"/>
    </row>
    <row r="186" spans="2:11" x14ac:dyDescent="0.25">
      <c r="B186" s="37"/>
      <c r="C186" s="37"/>
      <c r="D186" s="37"/>
      <c r="E186" s="37"/>
      <c r="F186" s="37"/>
      <c r="G186" s="37"/>
      <c r="H186" s="37"/>
      <c r="I186" s="37"/>
      <c r="J186" s="37"/>
      <c r="K186" s="37"/>
    </row>
    <row r="187" spans="2:11" x14ac:dyDescent="0.25">
      <c r="B187" s="37"/>
      <c r="C187" s="37"/>
      <c r="D187" s="37"/>
      <c r="E187" s="37"/>
      <c r="F187" s="37"/>
      <c r="G187" s="37"/>
      <c r="H187" s="37"/>
      <c r="I187" s="37"/>
      <c r="J187" s="37"/>
      <c r="K187" s="37"/>
    </row>
    <row r="188" spans="2:11" ht="26.45" customHeight="1" x14ac:dyDescent="0.25">
      <c r="B188" s="37"/>
      <c r="C188" s="37"/>
      <c r="D188" s="37"/>
      <c r="E188" s="37"/>
      <c r="F188" s="37"/>
      <c r="G188" s="37"/>
      <c r="H188" s="37"/>
      <c r="I188" s="37"/>
      <c r="J188" s="37"/>
      <c r="K188" s="37"/>
    </row>
    <row r="189" spans="2:11" x14ac:dyDescent="0.25"/>
    <row r="190" spans="2:11" x14ac:dyDescent="0.25"/>
    <row r="191" spans="2:11" x14ac:dyDescent="0.25"/>
    <row r="192" spans="2:11"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338" x14ac:dyDescent="0.25"/>
    <row r="339" x14ac:dyDescent="0.25"/>
    <row r="362" x14ac:dyDescent="0.25"/>
    <row r="363" x14ac:dyDescent="0.25"/>
  </sheetData>
  <sheetProtection algorithmName="SHA-512" hashValue="ECCk38N6f+vVwvtwGa789pOApuuB/pi3NukIpa/eJxYj6r3daT98mzDJKpPBa3Rujl7jF6/ROxXq2Sq/6cGQvQ==" saltValue="2z7XcPJy4tLgByNOXL4R9Q==" spinCount="100000" sheet="1" objects="1" scenarios="1"/>
  <autoFilter ref="B11:M138" xr:uid="{B23F21DC-1CDB-4C57-9BBB-56D86B116D33}"/>
  <mergeCells count="4">
    <mergeCell ref="C2:D2"/>
    <mergeCell ref="B6:H7"/>
    <mergeCell ref="I10:K10"/>
    <mergeCell ref="L10:M10"/>
  </mergeCells>
  <conditionalFormatting sqref="B8:B9">
    <cfRule type="cellIs" dxfId="41" priority="32" operator="equal">
      <formula>"not applicable"</formula>
    </cfRule>
    <cfRule type="cellIs" dxfId="40" priority="33" operator="equal">
      <formula>"no"</formula>
    </cfRule>
    <cfRule type="cellIs" dxfId="39" priority="34" operator="equal">
      <formula>"yes"</formula>
    </cfRule>
  </conditionalFormatting>
  <conditionalFormatting sqref="B8:E10">
    <cfRule type="expression" dxfId="38" priority="35">
      <formula>$H8="Not Applicable"</formula>
    </cfRule>
  </conditionalFormatting>
  <conditionalFormatting sqref="C8:E10">
    <cfRule type="cellIs" dxfId="37" priority="36" operator="equal">
      <formula>"not applicable"</formula>
    </cfRule>
    <cfRule type="cellIs" dxfId="36" priority="37" operator="equal">
      <formula>"no"</formula>
    </cfRule>
    <cfRule type="cellIs" dxfId="35" priority="38" operator="equal">
      <formula>"yes"</formula>
    </cfRule>
  </conditionalFormatting>
  <conditionalFormatting sqref="C12:E22">
    <cfRule type="cellIs" dxfId="34" priority="42" operator="equal">
      <formula>"not applicable"</formula>
    </cfRule>
  </conditionalFormatting>
  <conditionalFormatting sqref="C12:E30 C31:C32">
    <cfRule type="cellIs" dxfId="33" priority="40" operator="equal">
      <formula>"no"</formula>
    </cfRule>
    <cfRule type="cellIs" dxfId="32" priority="41" operator="equal">
      <formula>"yes"</formula>
    </cfRule>
  </conditionalFormatting>
  <conditionalFormatting sqref="D20:E48">
    <cfRule type="cellIs" dxfId="31" priority="3" operator="equal">
      <formula>"not applicable"</formula>
    </cfRule>
  </conditionalFormatting>
  <conditionalFormatting sqref="D31:E48">
    <cfRule type="cellIs" dxfId="30" priority="1" operator="equal">
      <formula>"no"</formula>
    </cfRule>
    <cfRule type="cellIs" dxfId="29" priority="2" operator="equal">
      <formula>"yes"</formula>
    </cfRule>
  </conditionalFormatting>
  <conditionalFormatting sqref="H10">
    <cfRule type="expression" dxfId="28" priority="39">
      <formula>$H10="Not Applicable"</formula>
    </cfRule>
  </conditionalFormatting>
  <conditionalFormatting sqref="H12:H140">
    <cfRule type="cellIs" dxfId="27" priority="30" operator="equal">
      <formula>"Please respond:"</formula>
    </cfRule>
    <cfRule type="cellIs" dxfId="26" priority="31" operator="equal">
      <formula>"Certificate provides evidence"</formula>
    </cfRule>
  </conditionalFormatting>
  <conditionalFormatting sqref="I8">
    <cfRule type="cellIs" dxfId="25" priority="4" operator="equal">
      <formula>"Please Select"</formula>
    </cfRule>
    <cfRule type="cellIs" dxfId="24" priority="5" operator="equal">
      <formula>"N.A."</formula>
    </cfRule>
    <cfRule type="cellIs" dxfId="23" priority="6" operator="equal">
      <formula>"Partially implemented"</formula>
    </cfRule>
    <cfRule type="cellIs" dxfId="22" priority="7" operator="equal">
      <formula>"Fully implemented"</formula>
    </cfRule>
    <cfRule type="cellIs" dxfId="21" priority="8" operator="equal">
      <formula>"Fully implemented and independently assessed"</formula>
    </cfRule>
    <cfRule type="cellIs" dxfId="20" priority="9" operator="equal">
      <formula>"Not in Place"</formula>
    </cfRule>
    <cfRule type="expression" dxfId="19" priority="10">
      <formula>$H8="Not Applicable"</formula>
    </cfRule>
    <cfRule type="cellIs" dxfId="18" priority="11" operator="equal">
      <formula>"Please Select"</formula>
    </cfRule>
    <cfRule type="cellIs" dxfId="17" priority="12" operator="equal">
      <formula>"N.A."</formula>
    </cfRule>
    <cfRule type="cellIs" dxfId="16" priority="13" operator="equal">
      <formula>"Partially implemented"</formula>
    </cfRule>
    <cfRule type="cellIs" dxfId="15" priority="14" operator="equal">
      <formula>"Fully implemented"</formula>
    </cfRule>
    <cfRule type="cellIs" dxfId="14" priority="15" operator="equal">
      <formula>"Fully implemented and independently assessed"</formula>
    </cfRule>
    <cfRule type="expression" dxfId="13" priority="16">
      <formula>$H8="Not Applicable"</formula>
    </cfRule>
  </conditionalFormatting>
  <conditionalFormatting sqref="I12">
    <cfRule type="cellIs" dxfId="12" priority="17" operator="equal">
      <formula>"Please Select"</formula>
    </cfRule>
    <cfRule type="cellIs" dxfId="11" priority="18" operator="equal">
      <formula>"N.A."</formula>
    </cfRule>
    <cfRule type="cellIs" dxfId="10" priority="19" operator="equal">
      <formula>"Partially implemented"</formula>
    </cfRule>
    <cfRule type="cellIs" dxfId="9" priority="20" operator="equal">
      <formula>"Fully implemented"</formula>
    </cfRule>
    <cfRule type="cellIs" dxfId="8" priority="21" operator="equal">
      <formula>"Fully implemented and independently assessed"</formula>
    </cfRule>
    <cfRule type="expression" dxfId="7" priority="23">
      <formula>$H12="Not Applicable"</formula>
    </cfRule>
  </conditionalFormatting>
  <conditionalFormatting sqref="I12:I140">
    <cfRule type="cellIs" dxfId="6" priority="22" operator="equal">
      <formula>"Not in Place"</formula>
    </cfRule>
    <cfRule type="cellIs" dxfId="5" priority="24" operator="equal">
      <formula>"Please Select"</formula>
    </cfRule>
    <cfRule type="cellIs" dxfId="4" priority="25" operator="equal">
      <formula>"N.A."</formula>
    </cfRule>
    <cfRule type="cellIs" dxfId="3" priority="26" operator="equal">
      <formula>"Partially implemented"</formula>
    </cfRule>
    <cfRule type="cellIs" dxfId="2" priority="27" operator="equal">
      <formula>"Fully implemented"</formula>
    </cfRule>
    <cfRule type="cellIs" dxfId="1" priority="28" operator="equal">
      <formula>"Fully implemented and independently assessed"</formula>
    </cfRule>
    <cfRule type="expression" dxfId="0" priority="29">
      <formula>$H12="Not Applicable"</formula>
    </cfRule>
  </conditionalFormatting>
  <dataValidations count="4">
    <dataValidation type="list" allowBlank="1" showInputMessage="1" showErrorMessage="1" sqref="I8" xr:uid="{F219B0B3-321F-46A7-BEB3-0ACA2825886E}">
      <formula1>"Please Select,No,ISO 27001,others"</formula1>
    </dataValidation>
    <dataValidation type="list" allowBlank="1" showInputMessage="1" showErrorMessage="1" sqref="I12:I188" xr:uid="{AAAF1821-1D38-4DCC-BFC0-874199E9CBEB}">
      <formula1>"Fully implemented and independently assessed,Fully Implemented,Partially Implemented,Not in place,N.A.,Please Select"</formula1>
    </dataValidation>
    <dataValidation type="list" allowBlank="1" showInputMessage="1" showErrorMessage="1" sqref="L12:L140" xr:uid="{2C6B3882-FCD6-4295-859D-CB207DB165EF}">
      <formula1>"Please select, Very high, High, Moderate, Low, Very low"</formula1>
    </dataValidation>
    <dataValidation type="list" allowBlank="1" showInputMessage="1" showErrorMessage="1" sqref="I9" xr:uid="{8B6CF2D7-B73C-4498-98A3-B794BC99A9ED}">
      <formula1>"Please Select,No,ISO 27001,CSA Star,ISO 27001 and CSA Star,others"</formula1>
    </dataValidation>
  </dataValidations>
  <pageMargins left="0.7" right="0.7" top="0.75" bottom="0.75" header="0.3" footer="0.3"/>
  <pageSetup orientation="portrait" r:id="rId1"/>
  <headerFooter>
    <oddHeader>&amp;C&amp;"Calibri"&amp;10&amp;K000000 Internal&amp;1#_x000D_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334C4B6F5E1A44972C25E095D8DDCD" ma:contentTypeVersion="25" ma:contentTypeDescription="Create a new document." ma:contentTypeScope="" ma:versionID="b70b78d799693b8e4732aafb2f4135da">
  <xsd:schema xmlns:xsd="http://www.w3.org/2001/XMLSchema" xmlns:xs="http://www.w3.org/2001/XMLSchema" xmlns:p="http://schemas.microsoft.com/office/2006/metadata/properties" xmlns:ns2="0d29b28e-ff04-4221-a937-f7dbec46f451" xmlns:ns3="546e4be1-f554-485c-a2f8-56d0957f1c18" targetNamespace="http://schemas.microsoft.com/office/2006/metadata/properties" ma:root="true" ma:fieldsID="24be478968a84cd625a470e1da3bd90a" ns2:_="" ns3:_="">
    <xsd:import namespace="0d29b28e-ff04-4221-a937-f7dbec46f451"/>
    <xsd:import namespace="546e4be1-f554-485c-a2f8-56d0957f1c18"/>
    <xsd:element name="properties">
      <xsd:complexType>
        <xsd:sequence>
          <xsd:element name="documentManagement">
            <xsd:complexType>
              <xsd:all>
                <xsd:element ref="ns2:_dlc_DocId" minOccurs="0"/>
                <xsd:element ref="ns2:_dlc_DocIdUrl" minOccurs="0"/>
                <xsd:element ref="ns2:_dlc_DocIdPersistId" minOccurs="0"/>
                <xsd:element ref="ns2:DossierOwner" minOccurs="0"/>
                <xsd:element ref="ns2:DossierStatus" minOccurs="0"/>
                <xsd:element ref="ns2:d6cfec0b0e8d4800bcdedadad4263716" minOccurs="0"/>
                <xsd:element ref="ns2:TaxCatchAll" minOccurs="0"/>
                <xsd:element ref="ns2:TaxCatchAllLabel" minOccurs="0"/>
                <xsd:element ref="ns2:MailPreviewData" minOccurs="0"/>
                <xsd:element ref="ns2:ContractExpirationDate"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29b28e-ff04-4221-a937-f7dbec46f45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DossierOwner" ma:index="11" nillable="true" ma:displayName="Dossier owner(s)" ma:description="Person(s) owning the dossier." ma:hidden="true" ma:internalName="Dossier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ssierStatus" ma:index="12" nillable="true" ma:displayName="Dossier Status" ma:description="Indicate the status of the dossier." ma:hidden="true" ma:internalName="DossierStatus" ma:readOnly="false">
      <xsd:simpleType>
        <xsd:restriction base="dms:Choice">
          <xsd:enumeration value="Open"/>
          <xsd:enumeration value="Closed"/>
        </xsd:restriction>
      </xsd:simpleType>
    </xsd:element>
    <xsd:element name="d6cfec0b0e8d4800bcdedadad4263716" ma:index="13" nillable="true" ma:taxonomy="true" ma:internalName="d6cfec0b0e8d4800bcdedadad4263716" ma:taxonomyFieldName="Document_Class" ma:displayName="Document Class" ma:readOnly="false" ma:fieldId="{d6cfec0b-0e8d-4800-bcde-dadad4263716}" ma:sspId="10820af1-e82f-496e-bbcb-d9502914b7b2" ma:termSetId="a8fe5516-3f25-4a18-9fe8-9ec61fcfebb7" ma:anchorId="f3769284-ebf9-45c0-9e0f-a19a2a60e5c6" ma:open="false" ma:isKeyword="false">
      <xsd:complexType>
        <xsd:sequence>
          <xsd:element ref="pc:Terms" minOccurs="0" maxOccurs="1"/>
        </xsd:sequence>
      </xsd:complexType>
    </xsd:element>
    <xsd:element name="TaxCatchAll" ma:index="14" nillable="true" ma:displayName="Taxonomy Catch All Column" ma:hidden="true" ma:list="{1b6a0c13-1850-4f48-8fb2-4bc31744e540}" ma:internalName="TaxCatchAll" ma:showField="CatchAllData" ma:web="0d29b28e-ff04-4221-a937-f7dbec46f451">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1b6a0c13-1850-4f48-8fb2-4bc31744e540}" ma:internalName="TaxCatchAllLabel" ma:readOnly="true" ma:showField="CatchAllDataLabel" ma:web="0d29b28e-ff04-4221-a937-f7dbec46f451">
      <xsd:complexType>
        <xsd:complexContent>
          <xsd:extension base="dms:MultiChoiceLookup">
            <xsd:sequence>
              <xsd:element name="Value" type="dms:Lookup" maxOccurs="unbounded" minOccurs="0" nillable="true"/>
            </xsd:sequence>
          </xsd:extension>
        </xsd:complexContent>
      </xsd:complexType>
    </xsd:element>
    <xsd:element name="MailPreviewData" ma:index="17" nillable="true" ma:displayName="Mail Preview" ma:description="File preview for harmonie" ma:hidden="true" ma:internalName="MailPreviewData" ma:readOnly="false">
      <xsd:simpleType>
        <xsd:restriction base="dms:Note"/>
      </xsd:simpleType>
    </xsd:element>
    <xsd:element name="ContractExpirationDate" ma:index="18" nillable="true" ma:displayName="Expiry Date" ma:description="The formal expiration date of the subject, either according to the contractual agreement or because a termination has become (legally) effective. " ma:format="DateOnly" ma:hidden="true" ma:internalName="ContractExpiration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546e4be1-f554-485c-a2f8-56d0957f1c18"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10820af1-e82f-496e-bbcb-d9502914b7b2" ma:termSetId="09814cd3-568e-fe90-9814-8d621ff8fb84" ma:anchorId="fba54fb3-c3e1-fe81-a776-ca4b69148c4d" ma:open="true" ma:isKeyword="false">
      <xsd:complexType>
        <xsd:sequence>
          <xsd:element ref="pc:Terms" minOccurs="0" maxOccurs="1"/>
        </xsd:sequence>
      </xsd:complexType>
    </xsd:element>
    <xsd:element name="MediaServiceOCR" ma:index="29" nillable="true" ma:displayName="Extracted Text" ma:internalName="MediaServiceOCR" ma:readOnly="true">
      <xsd:simpleType>
        <xsd:restriction base="dms:Note">
          <xsd:maxLength value="255"/>
        </xsd:restriction>
      </xsd:simpleType>
    </xsd:element>
    <xsd:element name="MediaServiceLocation" ma:index="30"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for retention" ma:contentTypeID="0x010100FBD450A940A94F849429222E5CE682EE000A70C93E420A474AABA2550C68363D9B" ma:contentTypeVersion="26" ma:contentTypeDescription="Business-relevant content." ma:contentTypeScope="" ma:versionID="9413c4513dc42a8c693d110c9869b537">
  <xsd:schema xmlns:xsd="http://www.w3.org/2001/XMLSchema" xmlns:xs="http://www.w3.org/2001/XMLSchema" xmlns:p="http://schemas.microsoft.com/office/2006/metadata/properties" xmlns:ns2="916e2bdd-aca2-4dde-911a-b9646fb2a550" xmlns:ns3="e37574d6-a9ce-4dea-b85c-84ca02cb1e5e" targetNamespace="http://schemas.microsoft.com/office/2006/metadata/properties" ma:root="true" ma:fieldsID="7bf9df5e6fa692a0e899b885c8dec11f" ns2:_="" ns3:_="">
    <xsd:import namespace="916e2bdd-aca2-4dde-911a-b9646fb2a550"/>
    <xsd:import namespace="e37574d6-a9ce-4dea-b85c-84ca02cb1e5e"/>
    <xsd:element name="properties">
      <xsd:complexType>
        <xsd:sequence>
          <xsd:element name="documentManagement">
            <xsd:complexType>
              <xsd:all>
                <xsd:element ref="ns2:DocumentClass"/>
                <xsd:element ref="ns2:DocumentDate" minOccurs="0"/>
                <xsd:element ref="ns2:AlDescription" minOccurs="0"/>
                <xsd:element ref="ns2:ContractType" minOccurs="0"/>
                <xsd:element ref="ns2:ContractStatus" minOccurs="0"/>
                <xsd:element ref="ns2:ContractManagers" minOccurs="0"/>
                <xsd:element ref="ns2:OutsourcingAgreement" minOccurs="0"/>
                <xsd:element ref="ns2:ContractDate" minOccurs="0"/>
                <xsd:element ref="ns2:ContractExpirationDate" minOccurs="0"/>
                <xsd:element ref="ns2:MaterialContract" minOccurs="0"/>
                <xsd:element ref="ns2:ExternalContractingParties" minOccurs="0"/>
                <xsd:element ref="ns2:PlaceOfOriginal"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6e2bdd-aca2-4dde-911a-b9646fb2a550" elementFormDefault="qualified">
    <xsd:import namespace="http://schemas.microsoft.com/office/2006/documentManagement/types"/>
    <xsd:import namespace="http://schemas.microsoft.com/office/infopath/2007/PartnerControls"/>
    <xsd:element name="DocumentClass" ma:index="1" ma:displayName="Document Class" ma:description="Attribute to classify the Document according to the Document Retention Schedule" ma:format="Dropdown" ma:internalName="DocumentClass" ma:readOnly="false">
      <xsd:simpleType>
        <xsd:restriction base="dms:Choice">
          <xsd:enumeration value="Business letter"/>
          <xsd:enumeration value="Accounting record"/>
          <xsd:enumeration value="Important documentation or decision"/>
          <xsd:enumeration value="Decision of supervisory authority"/>
          <xsd:enumeration value="Decision of authority"/>
          <xsd:enumeration value="Documentation of decisions of the Board of Management"/>
          <xsd:enumeration value="Documentation of decisions of the Supervisory Board"/>
          <xsd:enumeration value="Financial statement or report"/>
          <xsd:enumeration value="Account book or list of assets"/>
          <xsd:enumeration value="Documentation for accounting or bookkeeping"/>
          <xsd:enumeration value="Corporate Rule"/>
          <xsd:enumeration value="Statutes, shareholders’ agreement or other corporate document"/>
          <xsd:enumeration value="Documentation on anti-money laundering or economic sanctions"/>
        </xsd:restriction>
      </xsd:simpleType>
    </xsd:element>
    <xsd:element name="DocumentDate" ma:index="2" nillable="true" ma:displayName="Document Date" ma:description="Actual legal date when the document has been released/ signed." ma:format="DateOnly" ma:internalName="DocumentDate">
      <xsd:simpleType>
        <xsd:restriction base="dms:DateTime"/>
      </xsd:simpleType>
    </xsd:element>
    <xsd:element name="AlDescription" ma:index="3" nillable="true" ma:displayName="Document Description" ma:description="Enter descriptions or remarks on the matter if required." ma:internalName="AlDescription">
      <xsd:simpleType>
        <xsd:restriction base="dms:Text"/>
      </xsd:simpleType>
    </xsd:element>
    <xsd:element name="ContractType" ma:index="11" nillable="true" ma:displayName="Contract Type" ma:description="Attribute to classify the contract. Please select a value from either Standard contract types or Special contract types." ma:format="Dropdown" ma:hidden="true" ma:internalName="ContractType" ma:readOnly="false">
      <xsd:simpleType>
        <xsd:restriction base="dms:Choice">
          <xsd:enumeration value="Standard contract types (please select from below):"/>
          <xsd:enumeration value="-----------------------"/>
          <xsd:enumeration value="Service Agreement, Service Level Agreement"/>
          <xsd:enumeration value="Purchase Agreement (purchases and sales)"/>
          <xsd:enumeration value="Loan Agreement"/>
          <xsd:enumeration value="Confidentiality Agreement"/>
          <xsd:enumeration value="Cooperation Agreement"/>
          <xsd:enumeration value="Letter of Intent, Memorandum of Understanding"/>
          <xsd:enumeration value="Insurance Contract"/>
          <xsd:enumeration value="Guarantee, Comfort Letter, Letter of Credit"/>
          <xsd:enumeration value="Other"/>
          <xsd:enumeration value="-----------------------"/>
          <xsd:enumeration value="Special contract types  (please select from below):"/>
          <xsd:enumeration value="-----------------------"/>
          <xsd:enumeration value="Employment Agreement"/>
          <xsd:enumeration value="Rental or Lease Agreement"/>
          <xsd:enumeration value="License Agreement"/>
          <xsd:enumeration value="Privacy Agreement"/>
          <xsd:enumeration value="Agency Agreement (Tied Agent)"/>
          <xsd:enumeration value="Brokerage Agreement (Broker)"/>
          <xsd:enumeration value="Distribution Agreement"/>
          <xsd:enumeration value="Employer - Works Council/ Trade Union Agreement"/>
          <xsd:enumeration value="Investment or Financing Agreement"/>
          <xsd:enumeration value="Resinsurance Contract"/>
          <xsd:enumeration value="Shareholders' Agreement"/>
          <xsd:enumeration value="Control or Profit Transfer Agreement"/>
          <xsd:enumeration value="Joint Venture Agreement"/>
          <xsd:enumeration value="Trust Agreement"/>
          <xsd:enumeration value="Share or Business Purchase/ Merger Agreement"/>
          <xsd:enumeration value="Contract with a Member of the Board of Management or Supervisory Board"/>
        </xsd:restriction>
      </xsd:simpleType>
    </xsd:element>
    <xsd:element name="ContractStatus" ma:index="12" nillable="true" ma:displayName="Contract Status" ma:default="Draft" ma:description="The status of the contract." ma:format="Dropdown" ma:hidden="true" ma:internalName="ContractStatus" ma:readOnly="false">
      <xsd:simpleType>
        <xsd:restriction base="dms:Choice">
          <xsd:enumeration value="Draft"/>
          <xsd:enumeration value="Active"/>
          <xsd:enumeration value="Terminated"/>
        </xsd:restriction>
      </xsd:simpleType>
    </xsd:element>
    <xsd:element name="ContractManagers" ma:index="13" nillable="true" ma:displayName="Contract Managers" ma:description="Person(s) managing the contract and knowing the details." ma:hidden="true" ma:list="UserInfo" ma:internalName="ContractManagers"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utsourcingAgreement" ma:index="14" nillable="true" ma:displayName="Outsourcing Agreement" ma:description="If a contract is an outsourcing agreement in the sense of the Group Outsourcing Policy the dossier needs to be marked respectively." ma:format="Dropdown" ma:hidden="true" ma:internalName="OutsourcingAgreement" ma:readOnly="false">
      <xsd:simpleType>
        <xsd:restriction base="dms:Boolean"/>
      </xsd:simpleType>
    </xsd:element>
    <xsd:element name="ContractDate" ma:index="15" nillable="true" ma:displayName="Contract Date" ma:description="Date when the contract has been closed." ma:format="DateOnly" ma:hidden="true" ma:internalName="ContractDate" ma:readOnly="false">
      <xsd:simpleType>
        <xsd:restriction base="dms:DateTime"/>
      </xsd:simpleType>
    </xsd:element>
    <xsd:element name="ContractExpirationDate" ma:index="16" nillable="true" ma:displayName="Contract Expiration Date" ma:description="Date when the contract has been terminated." ma:format="DateOnly" ma:hidden="true" ma:internalName="ContractExpirationDate" ma:readOnly="false">
      <xsd:simpleType>
        <xsd:restriction base="dms:DateTime"/>
      </xsd:simpleType>
    </xsd:element>
    <xsd:element name="MaterialContract" ma:index="17" nillable="true" ma:displayName="Material Contract" ma:description="Please indicate if the contract reached a material threshold." ma:format="Dropdown" ma:hidden="true" ma:internalName="MaterialContract" ma:readOnly="false">
      <xsd:simpleType>
        <xsd:restriction base="dms:Boolean"/>
      </xsd:simpleType>
    </xsd:element>
    <xsd:element name="ExternalContractingParties" ma:index="18" nillable="true" ma:displayName="External Contracting Parties" ma:description="Name(s) of any external contracting party or parties." ma:hidden="true" ma:internalName="ExternalContractingParties" ma:readOnly="false">
      <xsd:simpleType>
        <xsd:restriction base="dms:Text"/>
      </xsd:simpleType>
    </xsd:element>
    <xsd:element name="PlaceOfOriginal" ma:index="19" nillable="true" ma:displayName="Place of Original" ma:description="In case a paper original of the contract must be maintained the location of the original shall be entered here." ma:hidden="true" ma:internalName="PlaceOfOriginal" ma:readOnly="false">
      <xsd:simpleType>
        <xsd:restriction base="dms:Text"/>
      </xsd:simpleType>
    </xsd:element>
    <xsd:element name="TaxCatchAll" ma:index="21" nillable="true" ma:displayName="Taxonomy Catch All Column" ma:hidden="true" ma:list="{0ed8faf0-8cce-472b-8da4-91c34b8f5f96}" ma:internalName="TaxCatchAll" ma:showField="CatchAllData" ma:web="916e2bdd-aca2-4dde-911a-b9646fb2a55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37574d6-a9ce-4dea-b85c-84ca02cb1e5e" elementFormDefault="qualified">
    <xsd:import namespace="http://schemas.microsoft.com/office/2006/documentManagement/types"/>
    <xsd:import namespace="http://schemas.microsoft.com/office/infopath/2007/PartnerControls"/>
    <xsd:element name="lcf76f155ced4ddcb4097134ff3c332f" ma:index="20" nillable="true" ma:displayName="Image Tags_0" ma:hidden="true" ma:internalName="lcf76f155ced4ddcb4097134ff3c332f">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e37574d6-a9ce-4dea-b85c-84ca02cb1e5e" xsi:nil="true"/>
    <TaxCatchAll xmlns="916e2bdd-aca2-4dde-911a-b9646fb2a550" xsi:nil="true"/>
    <ContractExpirationDate xmlns="916e2bdd-aca2-4dde-911a-b9646fb2a550" xsi:nil="true"/>
    <PlaceOfOriginal xmlns="916e2bdd-aca2-4dde-911a-b9646fb2a550" xsi:nil="true"/>
    <OutsourcingAgreement xmlns="916e2bdd-aca2-4dde-911a-b9646fb2a550" xsi:nil="true"/>
    <ContractType xmlns="916e2bdd-aca2-4dde-911a-b9646fb2a550" xsi:nil="true"/>
    <ContractManagers xmlns="916e2bdd-aca2-4dde-911a-b9646fb2a550">
      <UserInfo>
        <DisplayName/>
        <AccountId xsi:nil="true"/>
        <AccountType/>
      </UserInfo>
    </ContractManagers>
    <ExternalContractingParties xmlns="916e2bdd-aca2-4dde-911a-b9646fb2a550" xsi:nil="true"/>
    <AlDescription xmlns="916e2bdd-aca2-4dde-911a-b9646fb2a550" xsi:nil="true"/>
    <ContractStatus xmlns="916e2bdd-aca2-4dde-911a-b9646fb2a550">Draft</ContractStatus>
    <MaterialContract xmlns="916e2bdd-aca2-4dde-911a-b9646fb2a550" xsi:nil="true"/>
    <DocumentClass xmlns="916e2bdd-aca2-4dde-911a-b9646fb2a550"/>
    <DocumentDate xmlns="916e2bdd-aca2-4dde-911a-b9646fb2a550" xsi:nil="true"/>
    <ContractDate xmlns="916e2bdd-aca2-4dde-911a-b9646fb2a550" xsi:nil="true"/>
  </documentManagement>
</p:properties>
</file>

<file path=customXml/itemProps1.xml><?xml version="1.0" encoding="utf-8"?>
<ds:datastoreItem xmlns:ds="http://schemas.openxmlformats.org/officeDocument/2006/customXml" ds:itemID="{017F6619-5682-40EC-88A0-5FF2D0851C66}"/>
</file>

<file path=customXml/itemProps2.xml><?xml version="1.0" encoding="utf-8"?>
<ds:datastoreItem xmlns:ds="http://schemas.openxmlformats.org/officeDocument/2006/customXml" ds:itemID="{BD460BE0-3C90-421A-9F47-61B03A539DAA}"/>
</file>

<file path=customXml/itemProps3.xml><?xml version="1.0" encoding="utf-8"?>
<ds:datastoreItem xmlns:ds="http://schemas.openxmlformats.org/officeDocument/2006/customXml" ds:itemID="{6B118188-1697-4A70-9E48-B3C145874C51}"/>
</file>

<file path=customXml/itemProps4.xml><?xml version="1.0" encoding="utf-8"?>
<ds:datastoreItem xmlns:ds="http://schemas.openxmlformats.org/officeDocument/2006/customXml" ds:itemID="{4F7EEA44-8D9A-43EF-AF30-EDA6CDB05AF1}"/>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 ME</vt:lpstr>
      <vt:lpstr>Due Diligence Questionnaire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Garcia Manso, Aitor (Allianz SE, externer Mitarbeiter)</dc:creator>
  <cp:lastModifiedBy>Garcia Manso, Aitor (Allianz SE, externer Mitarbeiter)</cp:lastModifiedBy>
  <dcterms:created xsi:type="dcterms:W3CDTF">2026-05-28T16:49:19Z</dcterms:created>
  <dcterms:modified xsi:type="dcterms:W3CDTF">2026-05-28T16:50:07Z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63bc15e-e7bf-41c1-bdb3-03882d8a2e2c_Enabled">
    <vt:lpwstr>true</vt:lpwstr>
  </property>
  <property fmtid="{D5CDD505-2E9C-101B-9397-08002B2CF9AE}" pid="3" name="MSIP_Label_863bc15e-e7bf-41c1-bdb3-03882d8a2e2c_SetDate">
    <vt:lpwstr>2026-05-28T16:50:06Z</vt:lpwstr>
  </property>
  <property fmtid="{D5CDD505-2E9C-101B-9397-08002B2CF9AE}" pid="4" name="MSIP_Label_863bc15e-e7bf-41c1-bdb3-03882d8a2e2c_Method">
    <vt:lpwstr>Privileged</vt:lpwstr>
  </property>
  <property fmtid="{D5CDD505-2E9C-101B-9397-08002B2CF9AE}" pid="5" name="MSIP_Label_863bc15e-e7bf-41c1-bdb3-03882d8a2e2c_Name">
    <vt:lpwstr>863bc15e-e7bf-41c1-bdb3-03882d8a2e2c</vt:lpwstr>
  </property>
  <property fmtid="{D5CDD505-2E9C-101B-9397-08002B2CF9AE}" pid="6" name="MSIP_Label_863bc15e-e7bf-41c1-bdb3-03882d8a2e2c_SiteId">
    <vt:lpwstr>6e06e42d-6925-47c6-b9e7-9581c7ca302a</vt:lpwstr>
  </property>
  <property fmtid="{D5CDD505-2E9C-101B-9397-08002B2CF9AE}" pid="7" name="MSIP_Label_863bc15e-e7bf-41c1-bdb3-03882d8a2e2c_ActionId">
    <vt:lpwstr>91fc67ce-fe90-4b55-9c18-efd3033b7adc</vt:lpwstr>
  </property>
  <property fmtid="{D5CDD505-2E9C-101B-9397-08002B2CF9AE}" pid="8" name="MSIP_Label_863bc15e-e7bf-41c1-bdb3-03882d8a2e2c_ContentBits">
    <vt:lpwstr>1</vt:lpwstr>
  </property>
  <property fmtid="{D5CDD505-2E9C-101B-9397-08002B2CF9AE}" pid="9" name="MSIP_Label_863bc15e-e7bf-41c1-bdb3-03882d8a2e2c_Tag">
    <vt:lpwstr>10, 0, 1, 1</vt:lpwstr>
  </property>
  <property fmtid="{D5CDD505-2E9C-101B-9397-08002B2CF9AE}" pid="11" name="_NewReviewCycle">
    <vt:lpwstr/>
  </property>
  <property fmtid="{D5CDD505-2E9C-101B-9397-08002B2CF9AE}" pid="12" name="ContentTypeId">
    <vt:lpwstr>0x010100FBD450A940A94F849429222E5CE682EE000A70C93E420A474AABA2550C68363D9B</vt:lpwstr>
  </property>
  <property fmtid="{D5CDD505-2E9C-101B-9397-08002B2CF9AE}" pid="13" name="_dlc_DocIdItemGuid">
    <vt:lpwstr>968be52e-149b-4c45-a433-8d4fb45a500b</vt:lpwstr>
  </property>
  <property fmtid="{D5CDD505-2E9C-101B-9397-08002B2CF9AE}" pid="14" name="_AdHocReviewCycleID">
    <vt:i4>-726075844</vt:i4>
  </property>
  <property fmtid="{D5CDD505-2E9C-101B-9397-08002B2CF9AE}" pid="15" name="_EmailSubject">
    <vt:lpwstr>-  Избор на външни  фирми за събирането на проблемни вземания на Алианц Банк България АД“.</vt:lpwstr>
  </property>
  <property fmtid="{D5CDD505-2E9C-101B-9397-08002B2CF9AE}" pid="16" name="_AuthorEmail">
    <vt:lpwstr>plamen.petrov@bank.allianz.bg</vt:lpwstr>
  </property>
  <property fmtid="{D5CDD505-2E9C-101B-9397-08002B2CF9AE}" pid="17" name="_AuthorEmailDisplayName">
    <vt:lpwstr>Petrov, Plamen (Allianz Bank Bulgaria AD)</vt:lpwstr>
  </property>
  <property fmtid="{D5CDD505-2E9C-101B-9397-08002B2CF9AE}" pid="18" name="MediaServiceImageTags">
    <vt:lpwstr/>
  </property>
</Properties>
</file>